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idor\COMPARTILHAMENTO GERAL\USO DO COMPRAS\ED. E CONTR. 2024\EDITAIS\EDITAIS PM\EDITAL 36_2024_REFORMA E AMPLIAÇÃO GINÁSIO LIBERDADE\PROJETO, PLANILHAS, CRONOGRAMA E MEMORIAL\"/>
    </mc:Choice>
  </mc:AlternateContent>
  <xr:revisionPtr revIDLastSave="0" documentId="8_{C837E26A-A112-4A5F-A8F3-55DD2081D568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ORÇAMENTO" sheetId="1" r:id="rId1"/>
    <sheet name="BDI" sheetId="2" r:id="rId2"/>
    <sheet name="CRONOGRAMA" sheetId="3" r:id="rId3"/>
    <sheet name="COMPOSIÇÕES" sheetId="4" r:id="rId4"/>
  </sheets>
  <definedNames>
    <definedName name="_xlnm.Print_Area" localSheetId="1">BDI!$A$1:$E$35</definedName>
    <definedName name="_xlnm.Print_Area" localSheetId="3">COMPOSIÇÕES!$A$1:$H$85</definedName>
    <definedName name="_xlnm.Print_Area" localSheetId="2">CRONOGRAMA!$A$1:$L$30</definedName>
    <definedName name="_xlnm.Print_Area" localSheetId="0">ORÇAMENTO!$A$1:$I$140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8" i="3" l="1"/>
  <c r="A18" i="3"/>
  <c r="L17" i="3"/>
  <c r="J17" i="3"/>
  <c r="H17" i="3"/>
  <c r="F17" i="3"/>
  <c r="B17" i="3"/>
  <c r="A17" i="3"/>
  <c r="B16" i="3" l="1"/>
  <c r="B15" i="3"/>
  <c r="A16" i="3"/>
  <c r="A15" i="3"/>
  <c r="L18" i="3"/>
  <c r="J18" i="3"/>
  <c r="H18" i="3"/>
  <c r="F18" i="3"/>
  <c r="H16" i="3"/>
  <c r="F16" i="3"/>
  <c r="L15" i="3"/>
  <c r="J15" i="3"/>
  <c r="H15" i="3"/>
  <c r="F15" i="3"/>
  <c r="C2" i="3"/>
  <c r="C3" i="3"/>
  <c r="C1" i="3"/>
  <c r="H71" i="4"/>
  <c r="H70" i="4"/>
  <c r="H69" i="4"/>
  <c r="H61" i="4"/>
  <c r="H64" i="4"/>
  <c r="H63" i="4"/>
  <c r="H62" i="4"/>
  <c r="H60" i="4"/>
  <c r="H55" i="4"/>
  <c r="H54" i="4"/>
  <c r="H53" i="4"/>
  <c r="H52" i="4"/>
  <c r="H51" i="4"/>
  <c r="H50" i="4"/>
  <c r="H45" i="4"/>
  <c r="H44" i="4"/>
  <c r="H43" i="4"/>
  <c r="H42" i="4"/>
  <c r="H41" i="4"/>
  <c r="H40" i="4"/>
  <c r="H35" i="4"/>
  <c r="H34" i="4"/>
  <c r="H33" i="4"/>
  <c r="H32" i="4"/>
  <c r="H31" i="4"/>
  <c r="H30" i="4"/>
  <c r="H21" i="4"/>
  <c r="H23" i="4"/>
  <c r="H22" i="4"/>
  <c r="H25" i="4"/>
  <c r="H24" i="4"/>
  <c r="H20" i="4"/>
  <c r="H15" i="4"/>
  <c r="H14" i="4"/>
  <c r="H13" i="4"/>
  <c r="H6" i="4"/>
  <c r="H7" i="4"/>
  <c r="H8" i="4"/>
  <c r="H5" i="4"/>
  <c r="F11" i="3"/>
  <c r="F12" i="3"/>
  <c r="F13" i="3"/>
  <c r="F14" i="3"/>
  <c r="F19" i="3"/>
  <c r="H11" i="3"/>
  <c r="H12" i="3"/>
  <c r="H13" i="3"/>
  <c r="H14" i="3"/>
  <c r="H19" i="3"/>
  <c r="L11" i="3"/>
  <c r="L12" i="3"/>
  <c r="L13" i="3"/>
  <c r="L14" i="3"/>
  <c r="L19" i="3"/>
  <c r="J11" i="3"/>
  <c r="J12" i="3"/>
  <c r="J13" i="3"/>
  <c r="J14" i="3"/>
  <c r="J19" i="3"/>
  <c r="L10" i="3"/>
  <c r="J10" i="3"/>
  <c r="H10" i="3"/>
  <c r="F10" i="3"/>
  <c r="B19" i="3"/>
  <c r="B14" i="3"/>
  <c r="B13" i="3"/>
  <c r="B12" i="3"/>
  <c r="B11" i="3"/>
  <c r="B10" i="3"/>
  <c r="A19" i="3"/>
  <c r="A14" i="3"/>
  <c r="A13" i="3"/>
  <c r="A12" i="3"/>
  <c r="A11" i="3"/>
  <c r="A10" i="3"/>
  <c r="E18" i="2"/>
  <c r="E2" i="1" s="1"/>
  <c r="H52" i="1" l="1"/>
  <c r="I52" i="1" s="1"/>
  <c r="H92" i="1"/>
  <c r="I92" i="1" s="1"/>
  <c r="H71" i="1"/>
  <c r="I71" i="1" s="1"/>
  <c r="H97" i="1"/>
  <c r="I97" i="1" s="1"/>
  <c r="H122" i="1"/>
  <c r="I122" i="1" s="1"/>
  <c r="H88" i="1"/>
  <c r="I88" i="1" s="1"/>
  <c r="H16" i="1"/>
  <c r="I16" i="1" s="1"/>
  <c r="H120" i="1"/>
  <c r="I120" i="1" s="1"/>
  <c r="H119" i="1"/>
  <c r="I119" i="1" s="1"/>
  <c r="H118" i="1"/>
  <c r="I118" i="1" s="1"/>
  <c r="H117" i="1"/>
  <c r="I117" i="1" s="1"/>
  <c r="H123" i="1"/>
  <c r="I123" i="1" s="1"/>
  <c r="H116" i="1"/>
  <c r="I116" i="1" s="1"/>
  <c r="H115" i="1"/>
  <c r="I115" i="1" s="1"/>
  <c r="H114" i="1"/>
  <c r="I114" i="1" s="1"/>
  <c r="H121" i="1"/>
  <c r="I121" i="1" s="1"/>
  <c r="H81" i="1"/>
  <c r="I81" i="1" s="1"/>
  <c r="H105" i="1"/>
  <c r="I105" i="1" s="1"/>
  <c r="H91" i="1"/>
  <c r="I91" i="1" s="1"/>
  <c r="H106" i="1"/>
  <c r="I106" i="1" s="1"/>
  <c r="H112" i="1"/>
  <c r="I112" i="1" s="1"/>
  <c r="H107" i="1"/>
  <c r="I107" i="1" s="1"/>
  <c r="H108" i="1"/>
  <c r="I108" i="1" s="1"/>
  <c r="H111" i="1"/>
  <c r="I111" i="1" s="1"/>
  <c r="H95" i="1"/>
  <c r="I95" i="1" s="1"/>
  <c r="H103" i="1"/>
  <c r="I103" i="1" s="1"/>
  <c r="H109" i="1"/>
  <c r="I109" i="1" s="1"/>
  <c r="H104" i="1"/>
  <c r="I104" i="1" s="1"/>
  <c r="H110" i="1"/>
  <c r="I110" i="1" s="1"/>
  <c r="H72" i="4"/>
  <c r="H56" i="4"/>
  <c r="H82" i="1"/>
  <c r="I82" i="1" s="1"/>
  <c r="H80" i="1"/>
  <c r="I80" i="1" s="1"/>
  <c r="H101" i="1"/>
  <c r="I101" i="1" s="1"/>
  <c r="H100" i="1"/>
  <c r="I100" i="1" s="1"/>
  <c r="H99" i="1"/>
  <c r="I99" i="1" s="1"/>
  <c r="H84" i="1"/>
  <c r="I84" i="1" s="1"/>
  <c r="H96" i="1"/>
  <c r="I96" i="1" s="1"/>
  <c r="H83" i="1"/>
  <c r="I83" i="1" s="1"/>
  <c r="H86" i="1"/>
  <c r="I86" i="1" s="1"/>
  <c r="H85" i="1"/>
  <c r="I85" i="1" s="1"/>
  <c r="H87" i="1"/>
  <c r="I87" i="1" s="1"/>
  <c r="H89" i="1"/>
  <c r="I89" i="1" s="1"/>
  <c r="H90" i="1"/>
  <c r="I90" i="1" s="1"/>
  <c r="H98" i="1"/>
  <c r="I98" i="1" s="1"/>
  <c r="H65" i="4"/>
  <c r="H46" i="4"/>
  <c r="H36" i="4"/>
  <c r="H26" i="4"/>
  <c r="H16" i="4"/>
  <c r="H78" i="1"/>
  <c r="I78" i="1" s="1"/>
  <c r="H93" i="1"/>
  <c r="I93" i="1" s="1"/>
  <c r="H79" i="1"/>
  <c r="I79" i="1" s="1"/>
  <c r="H94" i="1"/>
  <c r="I94" i="1" s="1"/>
  <c r="H44" i="1"/>
  <c r="I44" i="1" s="1"/>
  <c r="H72" i="1"/>
  <c r="I72" i="1" s="1"/>
  <c r="H51" i="1"/>
  <c r="I51" i="1" s="1"/>
  <c r="H58" i="1"/>
  <c r="I58" i="1" s="1"/>
  <c r="H64" i="1"/>
  <c r="I64" i="1" s="1"/>
  <c r="H65" i="1"/>
  <c r="I65" i="1" s="1"/>
  <c r="H69" i="1"/>
  <c r="I69" i="1" s="1"/>
  <c r="H70" i="1"/>
  <c r="I70" i="1" s="1"/>
  <c r="H59" i="1"/>
  <c r="I59" i="1" s="1"/>
  <c r="H73" i="1"/>
  <c r="I73" i="1" s="1"/>
  <c r="H61" i="1"/>
  <c r="I61" i="1" s="1"/>
  <c r="H66" i="1"/>
  <c r="I66" i="1" s="1"/>
  <c r="H74" i="1"/>
  <c r="I74" i="1" s="1"/>
  <c r="H62" i="1"/>
  <c r="I62" i="1" s="1"/>
  <c r="H67" i="1"/>
  <c r="I67" i="1" s="1"/>
  <c r="H75" i="1"/>
  <c r="I75" i="1" s="1"/>
  <c r="H63" i="1"/>
  <c r="I63" i="1" s="1"/>
  <c r="H68" i="1"/>
  <c r="I68" i="1" s="1"/>
  <c r="H76" i="1"/>
  <c r="I76" i="1" s="1"/>
  <c r="H53" i="1"/>
  <c r="I53" i="1" s="1"/>
  <c r="H54" i="1"/>
  <c r="I54" i="1" s="1"/>
  <c r="H55" i="1"/>
  <c r="I55" i="1" s="1"/>
  <c r="H56" i="1"/>
  <c r="I56" i="1" s="1"/>
  <c r="H57" i="1"/>
  <c r="I57" i="1" s="1"/>
  <c r="H49" i="1"/>
  <c r="I49" i="1" s="1"/>
  <c r="H48" i="1"/>
  <c r="I48" i="1" s="1"/>
  <c r="H47" i="1"/>
  <c r="I47" i="1" s="1"/>
  <c r="H42" i="1"/>
  <c r="I42" i="1" s="1"/>
  <c r="H40" i="1"/>
  <c r="I40" i="1" s="1"/>
  <c r="H39" i="1"/>
  <c r="I39" i="1" s="1"/>
  <c r="H38" i="1"/>
  <c r="I38" i="1" s="1"/>
  <c r="H17" i="1"/>
  <c r="I17" i="1" s="1"/>
  <c r="H15" i="1"/>
  <c r="I15" i="1" s="1"/>
  <c r="H13" i="1"/>
  <c r="I13" i="1" s="1"/>
  <c r="H19" i="1"/>
  <c r="I19" i="1" s="1"/>
  <c r="H11" i="1"/>
  <c r="I11" i="1" s="1"/>
  <c r="H12" i="1"/>
  <c r="I12" i="1" s="1"/>
  <c r="H14" i="1"/>
  <c r="I14" i="1" s="1"/>
  <c r="H9" i="1"/>
  <c r="I9" i="1" s="1"/>
  <c r="H10" i="1"/>
  <c r="I10" i="1" s="1"/>
  <c r="H28" i="1"/>
  <c r="I28" i="1" s="1"/>
  <c r="H20" i="1"/>
  <c r="I20" i="1" s="1"/>
  <c r="H9" i="4"/>
  <c r="H126" i="1"/>
  <c r="H125" i="1"/>
  <c r="H33" i="1"/>
  <c r="H50" i="1"/>
  <c r="H46" i="1"/>
  <c r="H45" i="1"/>
  <c r="H43" i="1"/>
  <c r="H41" i="1"/>
  <c r="H37" i="1"/>
  <c r="H36" i="1"/>
  <c r="H18" i="1"/>
  <c r="H21" i="1"/>
  <c r="H7" i="1"/>
  <c r="I7" i="1" s="1"/>
  <c r="H29" i="1"/>
  <c r="H31" i="1"/>
  <c r="H32" i="1"/>
  <c r="H27" i="1"/>
  <c r="H26" i="1"/>
  <c r="H23" i="1"/>
  <c r="I23" i="1" s="1"/>
  <c r="H24" i="1"/>
  <c r="I24" i="1" s="1"/>
  <c r="H25" i="1"/>
  <c r="H34" i="1"/>
  <c r="I34" i="1" s="1"/>
  <c r="I113" i="1" l="1"/>
  <c r="C18" i="3" s="1"/>
  <c r="I102" i="1"/>
  <c r="C17" i="3" s="1"/>
  <c r="I77" i="1"/>
  <c r="C16" i="3" s="1"/>
  <c r="I60" i="1"/>
  <c r="C15" i="3" s="1"/>
  <c r="I25" i="1"/>
  <c r="I32" i="1"/>
  <c r="I125" i="1"/>
  <c r="I126" i="1"/>
  <c r="I33" i="1"/>
  <c r="I50" i="1"/>
  <c r="I43" i="1"/>
  <c r="I45" i="1"/>
  <c r="I46" i="1"/>
  <c r="I36" i="1"/>
  <c r="I37" i="1"/>
  <c r="I41" i="1"/>
  <c r="I18" i="1"/>
  <c r="I21" i="1"/>
  <c r="I29" i="1"/>
  <c r="I27" i="1"/>
  <c r="I26" i="1"/>
  <c r="I6" i="1"/>
  <c r="I31" i="1"/>
  <c r="C10" i="3" l="1"/>
  <c r="I30" i="1"/>
  <c r="C13" i="3" s="1"/>
  <c r="I8" i="1"/>
  <c r="C11" i="3" s="1"/>
  <c r="I22" i="1"/>
  <c r="C12" i="3" s="1"/>
  <c r="I35" i="1"/>
  <c r="C14" i="3" s="1"/>
  <c r="I124" i="1"/>
  <c r="C19" i="3" s="1"/>
  <c r="I5" i="1" l="1"/>
  <c r="I127" i="1" s="1"/>
  <c r="C20" i="3"/>
  <c r="D17" i="3" s="1"/>
  <c r="D13" i="3" l="1"/>
  <c r="D18" i="3"/>
  <c r="D16" i="3"/>
  <c r="D15" i="3"/>
  <c r="I4" i="1"/>
  <c r="D14" i="3"/>
  <c r="D19" i="3"/>
  <c r="D12" i="3"/>
  <c r="D11" i="3"/>
  <c r="D10" i="3"/>
  <c r="D20" i="3" l="1"/>
</calcChain>
</file>

<file path=xl/sharedStrings.xml><?xml version="1.0" encoding="utf-8"?>
<sst xmlns="http://schemas.openxmlformats.org/spreadsheetml/2006/main" count="799" uniqueCount="371">
  <si>
    <t>Item</t>
  </si>
  <si>
    <t>Fonte</t>
  </si>
  <si>
    <t>Código</t>
  </si>
  <si>
    <t>Descrição</t>
  </si>
  <si>
    <t>Unidade</t>
  </si>
  <si>
    <t>Quantidade</t>
  </si>
  <si>
    <t>Custo Unitário (sem BDI) (R$)</t>
  </si>
  <si>
    <t>Preço Unitário (com BDI) (R$)</t>
  </si>
  <si>
    <t>Preço Total (R$)</t>
  </si>
  <si>
    <t>-</t>
  </si>
  <si>
    <t>SERVIÇOS INICIAIS</t>
  </si>
  <si>
    <r>
      <rPr>
        <b/>
        <sz val="12"/>
        <rFont val="Arial"/>
        <family val="2"/>
      </rPr>
      <t xml:space="preserve">PROPONENTE / TOMADOR
</t>
    </r>
    <r>
      <rPr>
        <sz val="12"/>
        <rFont val="Arial MT"/>
        <family val="2"/>
      </rPr>
      <t>Prefeitura Municipal  de Santa Helena/SC</t>
    </r>
  </si>
  <si>
    <r>
      <rPr>
        <b/>
        <sz val="12"/>
        <rFont val="Arial"/>
        <family val="2"/>
      </rPr>
      <t xml:space="preserve">LOCALIDADE SINAPI
</t>
    </r>
    <r>
      <rPr>
        <sz val="12"/>
        <rFont val="Arial MT"/>
        <family val="2"/>
      </rPr>
      <t>FLORIANOPOLIS</t>
    </r>
  </si>
  <si>
    <r>
      <rPr>
        <b/>
        <sz val="12"/>
        <rFont val="Arial"/>
        <family val="2"/>
      </rPr>
      <t xml:space="preserve">MUNICÍPIO / UF
</t>
    </r>
    <r>
      <rPr>
        <sz val="12"/>
        <rFont val="Arial MT"/>
        <family val="2"/>
      </rPr>
      <t>Santa Helena/SC</t>
    </r>
  </si>
  <si>
    <r>
      <rPr>
        <sz val="12"/>
        <rFont val="Arial MT"/>
        <family val="2"/>
      </rPr>
      <t>SINAPI-I</t>
    </r>
  </si>
  <si>
    <r>
      <rPr>
        <sz val="12"/>
        <rFont val="Arial MT"/>
        <family val="2"/>
      </rPr>
      <t>M2</t>
    </r>
  </si>
  <si>
    <r>
      <rPr>
        <sz val="12"/>
        <rFont val="Arial MT"/>
        <family val="2"/>
      </rPr>
      <t>SINAPI</t>
    </r>
  </si>
  <si>
    <r>
      <rPr>
        <sz val="12"/>
        <rFont val="Arial MT"/>
        <family val="2"/>
      </rPr>
      <t>M</t>
    </r>
  </si>
  <si>
    <t>M2</t>
  </si>
  <si>
    <t>M3</t>
  </si>
  <si>
    <t>M3XKM</t>
  </si>
  <si>
    <t>SINAPI</t>
  </si>
  <si>
    <t>ADITIVO LÍQUIDO IMPERMEABILIZANTE CRISTALIZANTE</t>
  </si>
  <si>
    <t>L</t>
  </si>
  <si>
    <t>ACABAMENTO POLIDO PARA PISO DE CONCRETO ARMADO</t>
  </si>
  <si>
    <t>LASTRO COM MATERIAL GRANULAR (PEDRA BRITADA Nº1), APLICADO EM PISOS OU LAJES SOBRE O SOLO</t>
  </si>
  <si>
    <t>1.3.1</t>
  </si>
  <si>
    <t>1.3.2</t>
  </si>
  <si>
    <t>1.3.3</t>
  </si>
  <si>
    <t>1.3.4</t>
  </si>
  <si>
    <t>1.3.5</t>
  </si>
  <si>
    <t>1.3.6</t>
  </si>
  <si>
    <t>1.2.1</t>
  </si>
  <si>
    <t>1.1.1</t>
  </si>
  <si>
    <t>1.1</t>
  </si>
  <si>
    <t>1.2</t>
  </si>
  <si>
    <t>1.3</t>
  </si>
  <si>
    <t>1.4</t>
  </si>
  <si>
    <t>M</t>
  </si>
  <si>
    <t>UND</t>
  </si>
  <si>
    <t>1.4.1</t>
  </si>
  <si>
    <t>1.4.2</t>
  </si>
  <si>
    <t>1.5</t>
  </si>
  <si>
    <t>1.5.1</t>
  </si>
  <si>
    <t>PINTURA DA QUADRA</t>
  </si>
  <si>
    <t>PINTURA DE PISO COM TINTA EPOXI APLICAÇÃO MANUAL, 2 DEMÃOS, INCLUSO PRIMER EPÓXI</t>
  </si>
  <si>
    <t>PINTURA DE DEMARCAÇÃO DA QUADRA POLIESPORTIVA (FUTSAL E VÔLEI) COM TINTA EPÓXI, APLICAÇÃO MANUAL</t>
  </si>
  <si>
    <t>SERVIÇOS COMPLEMENTARES</t>
  </si>
  <si>
    <t>LIMPEZA DE PISO CERÂMICO OU PORCELANATO COM PANO ÚMIDO. AF_04/2019</t>
  </si>
  <si>
    <t>1.6</t>
  </si>
  <si>
    <t>DEMOLIÇÃO DE ALVENARIA DE BLOCO FURADO, DE FORMA MANUAL, SEM REAPROVEITAMENTO. AF_12/2017</t>
  </si>
  <si>
    <t>1.5.2</t>
  </si>
  <si>
    <t>1.6.1</t>
  </si>
  <si>
    <t>1.6.2</t>
  </si>
  <si>
    <t>MONTAGEM E DESMONTAGEM DE FÔRMA DE PILARES RETANGULARES E ESTRUTURAS SIMILARES, PÉ-DIREITO SIMPLES, EM MADEIRA SERRADA, 4 UTILIZAÇÕES. AF_09
/2020</t>
  </si>
  <si>
    <t>ARMAÇÃO DE PILAR OU VIGA DE ESTRUTURA CONVENCIONAL DE CONCRETO ARMADO UTILIZANDO AÇO CA-60 DE 5,0 MM - MONTAGEM. AF_06/2022</t>
  </si>
  <si>
    <t>KG</t>
  </si>
  <si>
    <t>ARMAÇÃO DE PILAR OU VIGA DE ESTRUTURA CONVENCIONAL DE CONCRETO ARMADO
UTILIZANDO AÇO CA-50 DE 8,0 MM - MONTAGEM. AF_06/2022</t>
  </si>
  <si>
    <t>LANÇAMENTO COM USO DE BALDES, ADENSAMENTO E ACABAMENTO DE CONCRETO EM M3 ESTRUTURAS. AF_02/2022</t>
  </si>
  <si>
    <t>ALVENARIA DE VEDAÇÃO DE BLOCOS CERÂMICOS FURADOS NA HORIZONTAL DE 11,5X19X19 CM (ESPESSURA 11,5 CM) E ARGAMASSA DE ASSENTAMENTO COM PREPARO EM BETONEIRA. AF_12/2021</t>
  </si>
  <si>
    <t>CHAPISCO APLICADO EM ALVENARIA (COM PRESENÇA DE VÃOS) E ESTRUTURAS DE
CONCRETO DE FACHADA, COM COLHER DE PEDREIRO. ARGAMASSA TRAÇO 1:3 COM
PREPARO MANUAL. AF_10/2022</t>
  </si>
  <si>
    <t>EMBOÇO OU MASSA ÚNICA EM ARGAMASSA TRAÇO 1:2:8, PREPARO MECÂNICO COM BETONEIRA 400 L, APLICADA MANUALMENTE EM PANOS DE FACHADA COM PRESENÇA
DE VÃOS, ESPESSURA DE 25 MM. AF_08/2022</t>
  </si>
  <si>
    <t>PLACA DE OBRA (PARA CONSTRUCAO CIVIL) EM CHAPA GALVANIZADA *N. 22*, ADESIVADA, DE *2,4 X 1,2* M (SEM POSTES PARA FIXACAO)</t>
  </si>
  <si>
    <t xml:space="preserve">TRANSPORTE COM CAMINHÃO BASCULANTE DE 10 M³, EM VIA URBANA EM REVESTIMENTO PRIMÁRIO (UNIDADE: M3XKM). AF_07/2020 </t>
  </si>
  <si>
    <t>1.7</t>
  </si>
  <si>
    <t>1.7.1</t>
  </si>
  <si>
    <t>1.7.2</t>
  </si>
  <si>
    <t>LIXAMENTO MANUAL EM SUPERFÍCIES METÁLICAS EM OBRA. AF_01/2020</t>
  </si>
  <si>
    <t>PINTURA COM TINTA ALQUÍDICA DE ACABAMENTO (ESMALTE SINTÉTICO FOSCO) PULVERIZADA SOBRE SUPERFÍCIES METÁLICAS (EXCETO PERFIL) EXECUTADO EM OBR
A (02 DEMÃOS). AF_01/2020_PE</t>
  </si>
  <si>
    <t>PISO DA QUADRA E ENTORNO</t>
  </si>
  <si>
    <t xml:space="preserve">VALOR TOTAL </t>
  </si>
  <si>
    <t>DEMOLIÇÃO DE LAJES, DE FORMA MECANIZADA COM MARTELETE, SEM REAPROVEITAMENTO. AF_12/2017 (REMOÇÃO DE TODA A ÁREA DA QUADRA E PISOS ADJACENTES INCLUSIVE TACOS DE MADEIRA)</t>
  </si>
  <si>
    <t>1.2.2</t>
  </si>
  <si>
    <t>1.5.3</t>
  </si>
  <si>
    <t>1.5.4</t>
  </si>
  <si>
    <t>1.5.5</t>
  </si>
  <si>
    <t>1.5.6</t>
  </si>
  <si>
    <t>1.5.7</t>
  </si>
  <si>
    <t>REFORMA GINÁSIO</t>
  </si>
  <si>
    <t>PREFEITURA MUNICIPAL DE SANTA HELENA</t>
  </si>
  <si>
    <t>LOCALIDADE SINAPI: FLORIANÓPOLIS</t>
  </si>
  <si>
    <t>Itens</t>
  </si>
  <si>
    <t>Siglas</t>
  </si>
  <si>
    <t>% Adotado</t>
  </si>
  <si>
    <t>Administração Central</t>
  </si>
  <si>
    <t>AC</t>
  </si>
  <si>
    <t>Seguro e Garantia</t>
  </si>
  <si>
    <t>SG</t>
  </si>
  <si>
    <t>Risco</t>
  </si>
  <si>
    <t>R</t>
  </si>
  <si>
    <t>Despesas Financeiras</t>
  </si>
  <si>
    <t>DF</t>
  </si>
  <si>
    <t>Lucro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</si>
  <si>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</si>
  <si>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</si>
  <si>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</si>
  <si>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</si>
  <si>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</si>
  <si>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</si>
  <si>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BDI SEM desoneração (Fórmula Acórdão TCU)</t>
  </si>
  <si>
    <t>BDI PAD</t>
  </si>
  <si>
    <t>FÓRMULA UTILIZADA:</t>
  </si>
  <si>
    <t>CRONOGRAMA FÍSICO FINANCEIRO</t>
  </si>
  <si>
    <t xml:space="preserve">ITEM </t>
  </si>
  <si>
    <t>DESCRIÇÃO DOS AGRUPADORES DE SERVIÇO</t>
  </si>
  <si>
    <t>VALOR</t>
  </si>
  <si>
    <t>PESO</t>
  </si>
  <si>
    <t>PARCELA (%)</t>
  </si>
  <si>
    <t>ACUM (%)</t>
  </si>
  <si>
    <t>TOTAL</t>
  </si>
  <si>
    <t xml:space="preserve">ART:7487665-6
</t>
  </si>
  <si>
    <t>EXECUÇÃO DE JUNTAS DE CONTRAÇÃO PARA PAVIMENTOS DE CONCRETO.</t>
  </si>
  <si>
    <t>INSUMO</t>
  </si>
  <si>
    <t>43142</t>
  </si>
  <si>
    <t>SELANTE MONOCOMPONENTE A BASE DE SILICONE DE BAIXO MODULO, PARA JUNTAS DE PAVIMENTACAO</t>
  </si>
  <si>
    <t>44073</t>
  </si>
  <si>
    <t>TARUGO DELIMITADOR DE PROFUNDIDADE EM ESPUMA DE POLIETILENO DE BAIXA DENSIDADE 10 MM, CINZA</t>
  </si>
  <si>
    <t>COMPOSICAO</t>
  </si>
  <si>
    <t>88309</t>
  </si>
  <si>
    <t>PEDREIRO COM ENCARGOS COMPLEMENTARES</t>
  </si>
  <si>
    <t>H</t>
  </si>
  <si>
    <t>88316</t>
  </si>
  <si>
    <t>SERVENTE COM ENCARGOS COMPLEMENTARES</t>
  </si>
  <si>
    <t/>
  </si>
  <si>
    <t>1,0000000</t>
  </si>
  <si>
    <t>Coeficiente de Representatividade</t>
  </si>
  <si>
    <t>Custo Total (sem BDI) (R$)</t>
  </si>
  <si>
    <t>TRATAMENTO DE JUNTA SERRADA, COM TARUGO DE POLIETILENO E SELANTE À BASE DE SILICONE</t>
  </si>
  <si>
    <t>1.3.7</t>
  </si>
  <si>
    <t xml:space="preserve">SINAPI </t>
  </si>
  <si>
    <t>FURO EM CONCRETO PARA DIÂMETROS MAIORES QUE 75 MM. AF_05/2015 (PARA ESPERAS DAS TRAVES E POSTES, INCLUSO TAMPAS E TUBO METÁLICO)</t>
  </si>
  <si>
    <t xml:space="preserve">BDI = </t>
  </si>
  <si>
    <t>RESPONSÁVEL PELO PROJETO</t>
  </si>
  <si>
    <t>PREFEITO: BLÁSIO IVO HICKMANN</t>
  </si>
  <si>
    <t>CPF: 563.400.799-20</t>
  </si>
  <si>
    <t xml:space="preserve">TABELA DE COMPOSIÇÕES REPRESENTATIVAS </t>
  </si>
  <si>
    <t>TOTAL:</t>
  </si>
  <si>
    <t>DEMOLIÇÕES E REMOÇÕES</t>
  </si>
  <si>
    <t>REMOÇÃO DE TRAMA METÁLICA OU DE MADEIRA PARA FORRO, DE FORMA MANUAL, SEM REAPROVEITAMENTO. AF_09/2023</t>
  </si>
  <si>
    <t>REMOÇÃO DE TESOURAS DE MADEIRA, COM VÃO MENOR QUE 8M, DE FORMA MECANIZADA, COM REAPROVEITAMENTO. AF_09/2023</t>
  </si>
  <si>
    <t>REMOÇÃO DE FORROS DE DRYWALL, PVC E FIBROMINERAL, DE FORMA MANUAL, SEM REAPROVEITAMENTO. AF_09/2023</t>
  </si>
  <si>
    <t>REMOÇÃO DE TELHAS DE FIBROCIMENTO METÁLICA E CERÂMICA, DE FORMA MANUAL, SEM REAPROVEITAMENTO. AF_09/2023</t>
  </si>
  <si>
    <t>DEMOLIÇÃO DE LAJES, DE FORMA MECANIZADA COM MARTELETE, SEM REAPROVEITAMENTO. AF_12/2017 (REMOÇÃO PARCIAL DO PISO DOS BANHEIROS)</t>
  </si>
  <si>
    <t>REMOÇÃO DE JANELAS, DE FORMA MANUAL, SEM REAPROVEITAMENTO. AF_09/2023</t>
  </si>
  <si>
    <t>REMOÇÃO DE PORTAS, DE FORMA MANUAL, COM REAPROVEITAMENTO. AF_09/2023</t>
  </si>
  <si>
    <t>DEMOLIÇÃO DE PILARES E VIGAS EM CONCRETO ARMADO, DE FORMA MECANIZADA COM MARTELETE, SEM REAPROVEITAMENTO. AF_09/2023</t>
  </si>
  <si>
    <t>REMOÇÃO DE LUMINÁRIAS, DE FORMA MANUAL, SEM REAPROVEITAMENTO. AF_09/2023</t>
  </si>
  <si>
    <t>REMOÇÃO DE INTERRUPTORES/TOMADAS ELÉTRICAS, DE FORMA MANUAL, SEM REAPR
OVEITAMENTO. AF_09/2023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</si>
  <si>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</si>
  <si>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</si>
  <si>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</si>
  <si>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</si>
  <si>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</si>
  <si>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</si>
  <si>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</si>
  <si>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</si>
  <si>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</si>
  <si>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</si>
  <si>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</si>
  <si>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REMOÇÃO DE CABOS ELÉTRICOS, COM SEÇÃO VARIÁVEL ATÉ 10 MM², FORMA MANUAL, SEM REAPROVEITAMENTO. AF_09/2023</t>
  </si>
  <si>
    <t>EXECUÇÃO DE PASSEIO (CALÇADA) OU PISO DE CONCRETO COM CONCRETO MOLDADO
IN LOCO, USINADO, ACABAMENTO cONVENCIONAL, ESPESSURA 8 CM, ARMADO. AF _08/2022</t>
  </si>
  <si>
    <t xml:space="preserve">9662
</t>
  </si>
  <si>
    <t>REFORMA E AMPLIAÇÃO DOS BANHEIROS</t>
  </si>
  <si>
    <t>1.4.3</t>
  </si>
  <si>
    <t>1.4.4</t>
  </si>
  <si>
    <t>ARMAÇÃO DE PILAR OU VIGA DE ESTRUTURA CONVENCIONAL DE CONCRETO ARMADO
UTILIZANDO AÇO CA-50 DE 6,3 MM - MONTAGEM. AF_06/2022</t>
  </si>
  <si>
    <t>ARMAÇÃO DE PILAR OU VIGA DE ESTRUTURA CONVENCIONAL DE CONCRETO ARMADO
UTILIZANDO AÇO CA-50 DE 10,0 MM - MONTAGEM. AF_06/2022</t>
  </si>
  <si>
    <t>ARMAÇÃO DE PILAR OU VIGA DE ESTRUTURA CONVENCIONAL DE CONCRETO ARMADO
UTILIZANDO AÇO CA-50 DE 12,5 MM - MONTAGEM. AF_06/2022</t>
  </si>
  <si>
    <t>1.5.8</t>
  </si>
  <si>
    <t>1.5.9</t>
  </si>
  <si>
    <t>1.5.10</t>
  </si>
  <si>
    <t>LAJE PRÉ-MOLDADA UNIDIRECIONAL, BIAPOIADA, PARA PISO, ENCHIMENTO EM CERÂMICA, VIGOTA CONVENCIONAL, ALTURA TOTAL DA LAJE (ENCHIMENTO+CAPA) =
(8+4). AF_11/2020_PA</t>
  </si>
  <si>
    <t>REVESTIMENTO CERÂMICO PARA PAREDES INTERNAS COM PLACAS TIPO ESMALTADA 
EXTRA DE DIMENSÕES 60X60 CM APLICADAS NA ALTURA INTEIRA DAS PAREDES. A
F_02/2023_PE</t>
  </si>
  <si>
    <t>87527 EMBOÇO, PARA RECEBIMENTO DE CERÂMICA, EM ARGAMASSA TRAÇO 1:2:8, PREPARO MECÂNICO COM BETONEIRA 400L, APLICADO MANUALMENTE EM FACES INTERNAS
DE PAREDES, PARA AMBIENTE COM ÁREA MENOR QUE 5M2, ESPESSURA DE 20MM, C
OM EXECUÇÃO DE TALISCAS. AF_06/2014</t>
  </si>
  <si>
    <t>EXECUÇÃO DE PASSEIO (CALÇADA) OU PISO DE CONCRETO COM CONCRETO MOLDADO
IN LOCO, FEITO EM OBRA, ACABAMENTO CONVENCIONAL, ESPESSURA 8 CM, ARMA
DO. AF_08/2022</t>
  </si>
  <si>
    <t>REVESTIMENTO CERÂMICO PARA PISO COM PLACAS TIPO ESMALTADA EXTRA DE DIMENSÕES 45X45 CM APLICADA EM AMBIENTES DE ÁREA ENTRE 5 M2 E 10 M2. AF_02/2023_PE</t>
  </si>
  <si>
    <t>1.5.11</t>
  </si>
  <si>
    <t>1.5.12</t>
  </si>
  <si>
    <t>1.5.13</t>
  </si>
  <si>
    <t>1.5.14</t>
  </si>
  <si>
    <t>1.5.15</t>
  </si>
  <si>
    <t>PORTA EM ALUMÍNIO DE ABRIR TIPO VENEZIANA COM GUARNIÇÃO, FIXAÇÃO COM PARAFUSOS - FORNECIMENTO E INSTALAÇÃO. AF_12/2019</t>
  </si>
  <si>
    <t>KIT DE PORTA-PRONTA DE MADEIRA EM ACABAMENTO MELAMÍNICO BRANCO, FOLHA 
PESADA OU SUPERPESADA, 90X210CM, FIXAÇÃO COM PREENCHIMENTO TOTAL DE ESPUMA EXPANSIVA - FORNECIMENTO E INSTALAÇÃO. AF_12/2019</t>
  </si>
  <si>
    <t>JANELA DE ALUMÍNIO DE CORRER COM 2 FOLHAS PARA VIDROS, COM VIDROS, BATENTE, ACABAMENTO COM ACETATO OU BRILHANTE E FERRAGENS. EXCLUSIVE ALIZAR E CONTRAMARCO. FORNECIMENTO E INSTALAÇÃO. AF_12/2019</t>
  </si>
  <si>
    <t>TAPA VISTA DE MICTÓRIO EM GRANITO CINZA POLIDO, ESP = 3CM, ASSENTADO COM ARGAMASSA COLANTE AC III-E . AF_01/2021</t>
  </si>
  <si>
    <t>INSTALAÇÃO DE TESOURA (INTEIRA OU MEIA), BIAPOIADA, EM MADEIRA NÃO APARELHADA, PARA VÃOS MAIORES OU IGUAIS A 3,0 M E MENORES QUE 6,0 M, INCLUSO IÇAMENTO. AF_07/2019</t>
  </si>
  <si>
    <t>TRAMA DE MADEIRA COMPOSTA POR TERÇAS PARA TELHADOS DE ATÉ 2 ÁGUAS PARA TELHA ONDULADA DE FIBROCIMENTO, METÁLICA, PLÁSTICA OU TERMOACÚSTICA,
INCLUSO TRANSPORTE VERTICAL. AF_07/2019</t>
  </si>
  <si>
    <t>TELHAMENTO COM TELHA ONDULADA DE FIBROCIMENTO E = 6 MM, COM RECOBRIMENTO LATERAL DE 1/4 DE ONDA PARA TELHADO COM INCLINAÇÃO MAIOR QUE 10°, C
OM ATÉ 2 ÁGUAS, INCLUSO IÇAMENTO. AF_07/2019</t>
  </si>
  <si>
    <t>FORRO EM RÉGUAS DE PVC, LISO, PARA AMBIENTES COMERCIAIS, INCLUSIVE ESTRUTURA BIDIRECIONAL DE FIXAÇÃO. AF_08/2023_PS</t>
  </si>
  <si>
    <t>1.5.16</t>
  </si>
  <si>
    <t>1.5.17</t>
  </si>
  <si>
    <t>1.5.18</t>
  </si>
  <si>
    <t>1.5.19</t>
  </si>
  <si>
    <t>1.5.20</t>
  </si>
  <si>
    <t>1.5.21</t>
  </si>
  <si>
    <t>1.5.22</t>
  </si>
  <si>
    <t>1.5.23</t>
  </si>
  <si>
    <t>INSTALAÇÕES HIDROSSANITÁRIAS</t>
  </si>
  <si>
    <t>TUBO, PVC, SOLDÁVEL, DN 32MM, INSTALADO EM RAMAL DE DISTRIBUIÇÃO DE ÁGUA - FORNECIMENTO E INSTALAÇÃO. AF_06/2022</t>
  </si>
  <si>
    <t>TUBO, PVC, SOLDÁVEL, DN 25MM, INSTALADO EM RAMAL OU SUB-RAMAL DE ÁGUA- FORNECIMENTO E INSTALAÇÃO. AF_06/2022</t>
  </si>
  <si>
    <t>REGISTRO DE GAVETA BRUTO, LATÃO, ROSCÁVEL, 3/4" - FORNECIMENTO E INSTALAÇÃO. AF_08/2021</t>
  </si>
  <si>
    <t>CAIXA D´ÁGUA EM POLIETILENO, 2000 LITROS - FORNECIMENTO E INSTALAÇÃO. AF_06/2021</t>
  </si>
  <si>
    <t>VASO SANITARIO SIFONADO CONVENCIONAL PARA PCD SEM FURO FRONTAL COM LOUÇA BRANCA SEM ASSENTO, INCLUSO CONJUNTO DE LIGAÇÃO PARA BACIA SANITÁRIA AJUSTÁVEL - FORNECIMENTO E INSTALAÇÃO. AF_01/2020</t>
  </si>
  <si>
    <t>ASSENTO SANITÁRIO CONVENCIONAL - FORNECIMENTO E INSTALACAO. AF_01/2020</t>
  </si>
  <si>
    <t>TORNEIRA CROMADA DE MESA, 1/2 OU 3/4, PARA LAVATÓRIO, PADRÃO POPULAR - FORNECIMENTO E INSTALAÇÃO. AF_01/2020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</si>
  <si>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</si>
  <si>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>MICTÓRIO SIFONADO LOUÇA BRANCA PADRÃO MÉDIO FORNECIMENTO E INSTALAÇÃO. AF_01/2020</t>
  </si>
  <si>
    <t>VASO SANITARIO SIFONADO CONVENCIONAL COM LOUÇA BRANCA - FORNECIMENTO E INSTALAÇÃO. AF_01/2020</t>
  </si>
  <si>
    <t>CAIXA SIFONADA, PVC, DN 100 X 100 X 50 MM, JUNTA ELÁSTICA, FORNECIDA E INSTALADA EM RAMAL DE DESCARGA OU EM RAMAL DE ESGOTO SANITÁRIO. AF_08
/2022</t>
  </si>
  <si>
    <t>TUBO PVC, SERIE NORMAL, ESGOTO PREDIAL, DN 40 MM, FORNECIDO E INSTALADO EM RAMAL DE DESCARGA OU RAMAL DE ESGOTO SANITÁRIO. AF_08/2022</t>
  </si>
  <si>
    <t>TUBO PVC, SERIE NORMAL, ESGOTO PREDIAL, DN 50 MM, FORNECIDO E INSTALADO EM RAMAL DE DESCARGA OU RAMAL DE ESGOTO SANITÁRIO. AF_08/2022</t>
  </si>
  <si>
    <t>TUBO PVC, SERIE NORMAL, ESGOTO PREDIAL, DN 100 MM, FORNECIDO E INSTALADO EM RAMAL DE DESCARGA OU RAMAL DE ESGOTO SANITÁRIO. AF_08/2022</t>
  </si>
  <si>
    <t>TUBO PVC, SERIE NORMAL, ESGOTO PREDIAL, DN 150 MM, FORNECIDO E INSTALADO EM SUBCOLETOR AÉREO DE ESGOTO SANITÁRIO. AF_08/2022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</si>
  <si>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</si>
  <si>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</si>
  <si>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</si>
  <si>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</si>
  <si>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</si>
  <si>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</si>
  <si>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</si>
  <si>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</si>
  <si>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</si>
  <si>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</si>
  <si>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</si>
  <si>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t>1.6.14</t>
  </si>
  <si>
    <t>1.6.15</t>
  </si>
  <si>
    <t>INSTALAÇÕES ELÉTRICAS</t>
  </si>
  <si>
    <t>ELETRODUTO RÍGIDO ROSCÁVEL, PVC, DN 25 MM (3/4"), PARA CIRCUITOS TERMINAIS, INSTALADO EM FORRO - FORNECIMENTO E INSTALAÇÃO. AF_03/2023</t>
  </si>
  <si>
    <t>ELETRODUTO FLEXÍVEL CORRUGADO, PVC, DN 25 MM (3/4"), PARA CIRCUITOS TERMINAIS, INSTALADO EM FORRO - FORNECIMENTO E INSTALAÇÃO. AF_03/2023</t>
  </si>
  <si>
    <t>COMP-01</t>
  </si>
  <si>
    <t>COMP-01 - TRATAMENTO DE JUNTA SERRADA, COM TARUGO DE POLIETILENO E SELANTE À BASE DE SILICONE</t>
  </si>
  <si>
    <t>COMP-02 - FORNECIMENTO E INSTALAÇÃO DE ELETROCALHA PERFURADA GALVANIZADA 100X50X3000mm</t>
  </si>
  <si>
    <t>COTAÇÃO</t>
  </si>
  <si>
    <t>ELETROCALHA PERFURADA GALVANIZADA</t>
  </si>
  <si>
    <t>RESPONSÁVEL PELA PREFEITURA MUNICIPAL</t>
  </si>
  <si>
    <t>ELETRICISTA COM ENCARGOS COMPLEMENTARES</t>
  </si>
  <si>
    <t>COMP-02</t>
  </si>
  <si>
    <t>FORNECIMENTO E INSTALAÇÃO DE ELETROCALHA PERFURADA GALVANIZADA 100X50X3000mm</t>
  </si>
  <si>
    <t>COMP-03 - FORNECIMENTO E INSTALAÇÃO DE TERMINAL DE FECHAMENTO PARA ELETROCALHA PERFURADA GALVANIZADA 100X50X3000mm</t>
  </si>
  <si>
    <t>COMP-03</t>
  </si>
  <si>
    <t>TERMINAL DE FECHAMENTO PARA ELETROCALHA</t>
  </si>
  <si>
    <t>PARAFUSO ZINCADO, SEXTAVADO, COM ROSCA INTEIRA, DIAMETRO 1/4", COMPRIMENTO 1/2"</t>
  </si>
  <si>
    <t>ARRUELA EM ALUMINIO, COM ROSCA, DE 1 1/4", PARA ELETRODUTO</t>
  </si>
  <si>
    <t>PORCA ZINCADA, SEXTAVADA, DIAMETRO 1/4"</t>
  </si>
  <si>
    <t>COMP-04 - FORNECIMENTO E INSTALAÇÃO DE CURVA 90º PARA ELETROCALHA PERFURADA GALVANIZADA 100X50X3000mm</t>
  </si>
  <si>
    <t>CURVA 90º PARA ELETROCALHA</t>
  </si>
  <si>
    <t>FORNECIMENTO E INSTALAÇÃO DE CURVA 90º PARA ELETROCALHA PERFURADA GALVANIZADA 100X50X3000mm</t>
  </si>
  <si>
    <t>COMP-04</t>
  </si>
  <si>
    <t>COMP-05</t>
  </si>
  <si>
    <t>COMPOSIÇÃO</t>
  </si>
  <si>
    <t>COMP-05 - FORNECIMENTO E INSTALAÇÃO DE EMENDA INTERNA PARA ELETROCALHA PERFURADA GALVANIZADA 100X50X3000mm</t>
  </si>
  <si>
    <t>EMENDA INTERNA PARA ELETROCALHA</t>
  </si>
  <si>
    <t>FORNECIMENTO E INSTALAÇÃO DE EMENDA INTERNA PARA ELETROCALHA PERFURADA GALVANIZADA 100X50X3000mm</t>
  </si>
  <si>
    <t>COMP-06</t>
  </si>
  <si>
    <t>TÊ HORIZONTAL 90º PARA ELETROCALHA</t>
  </si>
  <si>
    <t>FORNECIMENTO E INSTALAÇÃO DE TÊ 90º PARA ELETROCALHA PERFURADA GALVANIZADA 100X50X3000mm</t>
  </si>
  <si>
    <t>COMP-07</t>
  </si>
  <si>
    <t>COMP-06 - FORNECIMENTO E INSTALAÇÃO DE TÊ 90º PARA ELETROCALHA PERFURADA GALVANIZADA 100X50X3000mm</t>
  </si>
  <si>
    <t>PARAFUSO ZINCADO, AUTOBROCANTE, FLANGEADO, 4,2 MM X 19 MM CENTO CR 37,37</t>
  </si>
  <si>
    <t>SUPORTE HORIZONTAL 100X50 PARA ELETROCALHA</t>
  </si>
  <si>
    <t>FURADEIRA ELETROMAGNÉTICA, VELOCIDADE (SEM CARGA/ COM CARGA) 450/ 270 RPM, ESPESSURA MÁXIMA DA CHAPA A SER FURADA 50 MM, PORÇA DE ADESÃO MAGNÉTICA 17000 N, POTÊNCIA 1100 W, ALIMENTÇÃO 220 - 60 HZ, MONOFÁSICA -MATERIAIS NA OPERAÇÃO. AF_08/2019</t>
  </si>
  <si>
    <t>COMP-07 - FORNECIMENTO E INSTALAÇÃO DE SUPORTE PARA ELETROCALHA PERFURADA GALVANIZADA 100X50X3000mm</t>
  </si>
  <si>
    <t>FORNECIMENTO E INSTALAÇÃO DE SUPORTE PARA ELETROCALHA PERFURADA GALVANIZADA 100X50X3000mm</t>
  </si>
  <si>
    <t>COMPOSIÇÃO PARAMÉTRICA DE PONTO ELÉTRICO DE ILUMINAÇÃO, COM INTERRUPTOR SIMPLES, EM EDIFÍCIO RESIDENCIAL COM ELETRODUTO EMBUTIDO EM RASGOS NAS PAREDES, INCLUSO TOMADA, ELETRODUTO, CABO, RASGO E CHUMBAMENTO (SEM LUMINÁRIA E LÂMPADA). AF_11/2022</t>
  </si>
  <si>
    <t>COMPOSIÇÃO PARAMÉTRICA DE PONTO ELÉTRICO DE TOMADA DE USO GERAL 2P+T (10A/250V) EM EDIFÍCIO RESIDENCIAL COM ELETRODUTO EMBUTIDO EM RASGOS NA
S PAREDES, INCLUSO TOMADA, ELETRODUTO, CABO, RASGO, QUEBRA E CHUMBAMEN TO. AF_11/2022</t>
  </si>
  <si>
    <t>CABO DE COBRE FLEXÍVEL ISOLADO, 1,5 MM², ANTI-CHAMA 450/750 V, PARA CIRCUITOS TERMINAIS - FORNECIMENTO E INSTALAÇÃO. AF_03/2023</t>
  </si>
  <si>
    <t>CABO DE COBRE FLEXÍVEL ISOLADO, 2,5 MM², ANTI-CHAMA 450/750 V, PARA CIRCUITOS TERMINAIS - FORNECIMENTO E INSTALAÇÃO. AF_03/2023</t>
  </si>
  <si>
    <t>CABO DE COBRE FLEXÍVEL ISOLADO, 4 MM², ANTI-CHAMA 450/750 V, PARA CIRCUITOS TERMINAIS - FORNECIMENTO E INSTALAÇÃO. AF_03/2023</t>
  </si>
  <si>
    <t>QUADRO DE DISTRIBUIÇÃO DE ENERGIA EM PVC, DE EMBUTIR, SEM BARRAMENTO, PARA 6 DISJUNTORES - FORNECIMENTO E INSTALAÇÃO. AF_10/2020</t>
  </si>
  <si>
    <t>DISJUNTOR MONOPOLAR TIPO DIN, CORRENTE NOMINAL DE 16A - FORNECIMENTO E INSTALAÇÃO. AF_10/2020</t>
  </si>
  <si>
    <t>DISJUNTOR MONOPOLAR TIPO DIN, CORRENTE NOMINAL DE 10A - FORNECIMENTO E INSTALAÇÃO. AF_10/2020</t>
  </si>
  <si>
    <t>DISJUNTOR MONOPOLAR TIPO DIN, CORRENTE NOMINAL DE 32A - FORNECIMENTO E INSTALAÇÃO. AF_10/2020</t>
  </si>
  <si>
    <t>COMP-08</t>
  </si>
  <si>
    <t>COMP-08 - FORNECIMENTO E INSTALAÇÃO DE LUMINÁRIA TIPO LED REFLETOR RETANGULAR, 200W, 18000 LUMENS</t>
  </si>
  <si>
    <t>REFLETOR LED 200 WATTS, LUMINÁNCIA MÍNIMA: 18.000 lumens COM PROTEÇÃO IP66 COM CERTIFICADO LM-80 BIVOLT, COR DA LUZ SUPER BRANCA (6500K)</t>
  </si>
  <si>
    <t>FORNECIMENTO E INSTALAÇÃO DE LUMINÁRIA TIPO LED REFLETOR RETANGULAR, 200W, 18000 LUMENS</t>
  </si>
  <si>
    <t>LUMINÁRIA TIPO CALHA, DE SOBREPOR, COM 2 LÂMPADAS TUBULARES FLUORESCENTES DE 18W, COM REATOR DE PARTIDA RÁPIDA - FORNECIMENTO E INSTALAÇÃO. AF_02/2020</t>
  </si>
  <si>
    <t>97589 LUMINÁRIA TIPO PLAFON EM PLÁSTICO, DE SOBREPOR, COM 1 LÂMPADA FLUORESCENTE DE 15 W, SEM REATOR - FORNECIMENTO E INSTALAÇÃO. AF_02/2020</t>
  </si>
  <si>
    <t>1.7.3</t>
  </si>
  <si>
    <t>1.7.4</t>
  </si>
  <si>
    <t>1.7.5</t>
  </si>
  <si>
    <t>1.7.6</t>
  </si>
  <si>
    <t>1.7.7</t>
  </si>
  <si>
    <t>1.7.8</t>
  </si>
  <si>
    <t>1.7.9</t>
  </si>
  <si>
    <t>1.7.10</t>
  </si>
  <si>
    <t>1.7.11</t>
  </si>
  <si>
    <t>1.7.12</t>
  </si>
  <si>
    <t>1.7.13</t>
  </si>
  <si>
    <t>1.7.14</t>
  </si>
  <si>
    <t>1.7.15</t>
  </si>
  <si>
    <t>1.7.16</t>
  </si>
  <si>
    <t>1.7.17</t>
  </si>
  <si>
    <t>1.7.18</t>
  </si>
  <si>
    <t>1.7.19</t>
  </si>
  <si>
    <t>1.7.20</t>
  </si>
  <si>
    <t>1.8</t>
  </si>
  <si>
    <t>ACESSIBILIDADE E EQUIPAMENTOS</t>
  </si>
  <si>
    <t>ALARME AUDIOVISUAL</t>
  </si>
  <si>
    <t>PLACA DE ACRILICO TRANSPARENTE ADESIVADA PARA SINALIZACAO DE PORTAS, BORDA POLIDA, DE *25 X 8*, E = 6 MM (NAO INCLUI ACESSORIOS PARA FIXACAO)</t>
  </si>
  <si>
    <t>BARRA DE APOIO RETA, EM ACO INOX POLIDO, COMPRIMENTO 70 CM, FIXADA NA PAREDE - FORNECIMENTO E INSTALAÇÃO. AF_01/2020</t>
  </si>
  <si>
    <t>BARRA DE APOIO RETA, EM ACO INOX POLIDO, COMPRIMENTO 80 CM, FIXADA NA PAREDE - FORNECIMENTO E INSTALAÇÃO. AF_01/2020</t>
  </si>
  <si>
    <t>BARRA DE APOIO RETA, EM ACO INOX POLIDO, COMPRIMENTO 40 CM, FIXADA NA PAREDE - FORNECIMENTO E INSTALAÇÃO. AF_01/2020</t>
  </si>
  <si>
    <t>PORTA OBJETO ACRÍLICO ACESSIVEL 30X20CM, POSSUI CANTOS ARREDONDADOS COM CAPACIDADE DE CARGA DE 10KG, MEDIDAS 30X20CM</t>
  </si>
  <si>
    <t>SABONETEIRA PLASTICA TIPO DISPENSER PARA SABONETE LIQUIDO COM RESERVATORIO 800 A 1500 ML, INCLUSO FIXAÇÃO. AF_01/2020</t>
  </si>
  <si>
    <t>PAPELEIRA DE PAREDE EM METAL CROMADO SEM TAMPA, INCLUSO FIXAÇÃO. AF_01/2020</t>
  </si>
  <si>
    <t>LIXEIRA ACESSÍVEL OM ABERTURA BASCULANTE FLIP FLOP EM POLIETILENO</t>
  </si>
  <si>
    <t>TOALHEIRO PLASTICO TIPO DISPENSER PARA PAPEL TOALHA INTERFOLHADO</t>
  </si>
  <si>
    <t>PABLO CONRADO PRESTES DE OLIVEIA</t>
  </si>
  <si>
    <t>ENGENHEIRO CIVIL</t>
  </si>
  <si>
    <t>CREA SC:171204-5</t>
  </si>
  <si>
    <t>PABLO CONRADO PRESTES DE OLIVEIRA</t>
  </si>
  <si>
    <r>
      <rPr>
        <b/>
        <sz val="14"/>
        <rFont val="Arial"/>
        <family val="2"/>
      </rPr>
      <t xml:space="preserve">APELIDO DO EMPREENDIMENTO
</t>
    </r>
    <r>
      <rPr>
        <b/>
        <sz val="14"/>
        <rFont val="Arial MT"/>
        <family val="2"/>
      </rPr>
      <t>REFORMA DA QUADRA DO GINÁSIO DE LINHA LIBERDADE</t>
    </r>
  </si>
  <si>
    <r>
      <rPr>
        <b/>
        <sz val="12"/>
        <rFont val="Arial"/>
        <family val="2"/>
      </rPr>
      <t xml:space="preserve">DESCRIÇÃO DO LOTE
</t>
    </r>
    <r>
      <rPr>
        <sz val="12"/>
        <rFont val="Arial MT"/>
        <family val="2"/>
      </rPr>
      <t>LINHA LIBERDADE</t>
    </r>
  </si>
  <si>
    <t>REFORMA GINÁSIO DE LINHA LIBERDADE</t>
  </si>
  <si>
    <t>ENDEREÇO DA OBRA: LINHA LIBERDADE, SANTA HELENA - SC</t>
  </si>
  <si>
    <t>PROJETO: REFORMA DA QUADRA DO GINÁSIO DE LINHA LIBERDADE</t>
  </si>
  <si>
    <t xml:space="preserve"> REFORMA DA QUADRA DO GINÁSIO DE LINHA LIBERDADE</t>
  </si>
  <si>
    <t>CRONOGRAMA FÍSICO-FINANCEIRO</t>
  </si>
  <si>
    <t>1.8.1</t>
  </si>
  <si>
    <t>1.8.2</t>
  </si>
  <si>
    <t>1.8.3</t>
  </si>
  <si>
    <t>1.8.4</t>
  </si>
  <si>
    <t>1.8.5</t>
  </si>
  <si>
    <t>1.8.6</t>
  </si>
  <si>
    <t>1.8.7</t>
  </si>
  <si>
    <t>1.8.8</t>
  </si>
  <si>
    <t>1.8.9</t>
  </si>
  <si>
    <t>1.8.10</t>
  </si>
  <si>
    <t>1.9</t>
  </si>
  <si>
    <t>1.9.1</t>
  </si>
  <si>
    <t>1.9.2</t>
  </si>
  <si>
    <t>MÊS 01</t>
  </si>
  <si>
    <t>MÊS 02</t>
  </si>
  <si>
    <t>MÊS 03</t>
  </si>
  <si>
    <t>MÊS 04</t>
  </si>
  <si>
    <t>CABO DE COBRE FLEXÍVEL ISOLADO, 10 MM², ANTI-CHAMA 0,6/1,0 KV, PARA CIRCUITOS TERMINAIS - FORNECIMENTO E INSTALAÇÃO. AF_03/2023</t>
  </si>
  <si>
    <t>EXECUÇÃO DOS MUROS</t>
  </si>
  <si>
    <t>ESCAVAÇÃO MECANIZADA PARA BLOCO DE COROAMENTO OU SAPATA COM RETROESCAVADEIRA (INCLUINDO ESCAVAÇÃO PARA COLOCAÇÃO DE FÔRMAS). AF_01/2024</t>
  </si>
  <si>
    <t>MONTAGEM E DESMONTAGEM DE FÔRMA DE PILARES RETANGULARES E ESTRUTURAS SIMILARES, PÉ-DIREITO SIMPLES, EM CHAPA DE MADEIRA COMPENSADA RESINADA,
8 UTILIZAÇÕES. AF_09/2020</t>
  </si>
  <si>
    <t>ALVENARIA DE VEDAÇÃO DE BLOCOS VAZADOS DE CONCRETO DE 14X19X39 CM (ESPESSURA 14 CM) E ARGAMASSA DE ASSENTAMENTO COM PREPARO MANUAL. AF_12/2021</t>
  </si>
  <si>
    <t>CHAPISCO APLICADO EM ALVENARIA (SEM PRESENÇA DE VÃOS) E ESTRUTURAS DE CONCRETO DE FACHADA, COM COLHER DE PEDREIRO. ARGAMASSA TRAÇO 1:3 COM
PREPARO EM BETONEIRA 400L. AF_10/2022</t>
  </si>
  <si>
    <t>MASSA ÚNICA, PARA RECEBIMENTO DE PINTURA OU CERÂMICA, ARGAMASSA INDUSTRIALIZADA, PREPARO MECÂNICO, APLICADO COM EQUIPAMENTO DE MISTURA E PRO
JEÇÃO DE 1,5 M3/H EM FACES INTERNAS DE PAREDES, ESPESSURA DE 5MM, SEM
EXECUÇÃO DE TALISCAS. AF_06/2014</t>
  </si>
  <si>
    <t>GUARDA-CORPO DE AÇO GALVANIZADO DE 1,10M, MONTANTES TUBULARES DE 1.1/4 ESPAÇADOS DE 1,20M, TRAVESSA SUPERIOR DE 1.1/2, GRADIL FORMADO POR
TUBOS HORIZONTAIS DE 1 E VERTICAIS DE 3/4, FIXADO COM CHUMBADOR MECÂ
NICO. AF_04/2019_PS</t>
  </si>
  <si>
    <t>COMPOSIÇÃO PARAMÉTRICA DE PONTO ELÉTRICO DE TOMADA DE USO ESPECÍFICO 2P+T (20A/250V) EM EDIFÍCIO RESIDENCIAL COM ELETRODUTO EMBUTIDO EM RASG
OS NAS PAREDES, INCLUSO TOMADA, ELETRODUTO, CABO, RASGO, QUEBRA E CHUM
BAMENTO. AF_11/2022</t>
  </si>
  <si>
    <t>CHUVEIRO ELÉTRICO COMUM CORPO PLÁSTICO, TIPO DUCHA FORNECIMENTO E INSTALAÇÃO. AF_01/2020</t>
  </si>
  <si>
    <t>DISJUNTOR MONOPOLAR TIPO DIN, CORRENTE NOMINAL DE 50A - FORNECIMENTO E INSTALAÇÃO. AF_10/2020</t>
  </si>
  <si>
    <t>KIT DE PORTA-PRONTA DE MADEIRA EM ACABAMENTO MELAMÍNICO BRANCO, FOLHA UN CR 684,02
LEVE OU MÉDIA, E BATENTE METÁLICO, 70X210CM, FIXAÇÃO COM ARGAMASSA - F
ORNECIMENTO E INSTALAÇÃO. AF_12/2019</t>
  </si>
  <si>
    <t>1.5.24</t>
  </si>
  <si>
    <t>1.7.21</t>
  </si>
  <si>
    <t>1.7.22</t>
  </si>
  <si>
    <t>1.7.23</t>
  </si>
  <si>
    <t>1.9.3</t>
  </si>
  <si>
    <t>1.9.4</t>
  </si>
  <si>
    <t>1.9.5</t>
  </si>
  <si>
    <t>1.9.6</t>
  </si>
  <si>
    <t>1.9.7</t>
  </si>
  <si>
    <t>1.9.8</t>
  </si>
  <si>
    <t>1.9.9</t>
  </si>
  <si>
    <t>1.9.10</t>
  </si>
  <si>
    <t>1.10</t>
  </si>
  <si>
    <t>1.10.1</t>
  </si>
  <si>
    <t>1.10.2</t>
  </si>
  <si>
    <t>CABO DE COBRE FLEXÍVEL ISOLADO, 6 MM², ANTI-CHAMA 0,6/1,0 KV, PARA CIRCUITOS TERMINAIS - FORNECIMENTO E INSTALAÇÃO. AF_03/2023</t>
  </si>
  <si>
    <t>1.7.24</t>
  </si>
  <si>
    <t>1.6.16</t>
  </si>
  <si>
    <r>
      <rPr>
        <b/>
        <sz val="12"/>
        <rFont val="Arial"/>
        <family val="2"/>
      </rPr>
      <t xml:space="preserve">DATA BASE
</t>
    </r>
    <r>
      <rPr>
        <sz val="12"/>
        <rFont val="Arial MT"/>
        <family val="2"/>
      </rPr>
      <t>02-24 (DES.)</t>
    </r>
  </si>
  <si>
    <t>DATA BASE SINAPI: 02/2024 (COM DESONERAÇÃO)</t>
  </si>
  <si>
    <t>SANTA HELENA - SC 11/04/2023</t>
  </si>
  <si>
    <t>SANTA HELENA - SC 11/04/2024</t>
  </si>
  <si>
    <t>CREA-SC: 171.204-5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</si>
</sst>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0."/>
    <numFmt numFmtId="165" formatCode="&quot;R$&quot;\ #,##0.00"/>
  </numFmts>
  <fonts count="30">
    <font>
      <sz val="10"/>
      <color rgb="FF000000"/>
      <name val="Times New Roman"/>
      <charset val="204"/>
    </font>
    <font>
      <sz val="12"/>
      <color rgb="FF000000"/>
      <name val="Times New Roman"/>
      <family val="1"/>
    </font>
    <font>
      <b/>
      <sz val="12"/>
      <name val="Arial"/>
      <family val="2"/>
    </font>
    <font>
      <sz val="12"/>
      <name val="Arial MT"/>
      <family val="2"/>
    </font>
    <font>
      <b/>
      <sz val="12"/>
      <color rgb="FF000000"/>
      <name val="Arial"/>
      <family val="2"/>
    </font>
    <font>
      <sz val="12"/>
      <name val="Arial MT"/>
    </font>
    <font>
      <sz val="12"/>
      <color rgb="FF000000"/>
      <name val="Arial MT"/>
      <family val="2"/>
    </font>
    <font>
      <b/>
      <sz val="10"/>
      <color rgb="FF000000"/>
      <name val="Times New Roman"/>
      <family val="1"/>
    </font>
    <font>
      <sz val="10"/>
      <color rgb="FF000000"/>
      <name val="Times New Roman"/>
      <charset val="204"/>
    </font>
    <font>
      <sz val="12"/>
      <name val="Times New Roman"/>
      <family val="2"/>
    </font>
    <font>
      <sz val="8"/>
      <name val="Times New Roman"/>
      <charset val="204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8"/>
      <name val="Calibri"/>
      <family val="2"/>
    </font>
    <font>
      <b/>
      <sz val="8"/>
      <name val="Calibri"/>
      <family val="2"/>
    </font>
    <font>
      <sz val="10"/>
      <name val="Courier New"/>
    </font>
    <font>
      <b/>
      <sz val="14"/>
      <name val="Times New Roman"/>
      <family val="2"/>
    </font>
    <font>
      <b/>
      <sz val="14"/>
      <name val="Arial"/>
      <family val="2"/>
    </font>
    <font>
      <b/>
      <sz val="14"/>
      <name val="Arial MT"/>
      <family val="2"/>
    </font>
    <font>
      <sz val="10"/>
      <color rgb="FF000000"/>
      <name val="Times New Roman"/>
      <family val="1"/>
    </font>
    <font>
      <b/>
      <sz val="8"/>
      <color theme="1"/>
      <name val="Calibri"/>
      <family val="2"/>
      <scheme val="minor"/>
    </font>
    <font>
      <b/>
      <sz val="14"/>
      <color rgb="FF000000"/>
      <name val="Verdana"/>
      <family val="2"/>
    </font>
    <font>
      <b/>
      <sz val="12"/>
      <color rgb="FF000000"/>
      <name val="Verdana"/>
      <family val="2"/>
    </font>
    <font>
      <b/>
      <sz val="12"/>
      <name val="Verdana"/>
      <family val="2"/>
    </font>
    <font>
      <sz val="10"/>
      <color rgb="FF000000"/>
      <name val="Verdana"/>
      <family val="2"/>
    </font>
    <font>
      <sz val="10"/>
      <name val="Verdana"/>
      <family val="2"/>
    </font>
    <font>
      <b/>
      <sz val="10"/>
      <color rgb="FF000000"/>
      <name val="Verdana"/>
      <family val="2"/>
    </font>
  </fonts>
  <fills count="12">
    <fill>
      <patternFill patternType="none"/>
    </fill>
    <fill>
      <patternFill patternType="gray125"/>
    </fill>
    <fill>
      <patternFill patternType="solid">
        <fgColor rgb="FF7F7F7F"/>
      </patternFill>
    </fill>
    <fill>
      <patternFill patternType="solid">
        <fgColor rgb="FF959595"/>
      </patternFill>
    </fill>
    <fill>
      <patternFill patternType="solid">
        <fgColor rgb="FFBFBFBF"/>
      </patternFill>
    </fill>
    <fill>
      <patternFill patternType="solid">
        <fgColor rgb="FFCCCCFF"/>
      </patternFill>
    </fill>
    <fill>
      <patternFill patternType="solid">
        <fgColor rgb="FFFFFF99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5" fillId="0" borderId="0"/>
  </cellStyleXfs>
  <cellXfs count="183">
    <xf numFmtId="0" fontId="0" fillId="0" borderId="0" xfId="0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1" fontId="6" fillId="6" borderId="1" xfId="0" applyNumberFormat="1" applyFont="1" applyFill="1" applyBorder="1" applyAlignment="1">
      <alignment horizontal="center" vertical="center" shrinkToFit="1"/>
    </xf>
    <xf numFmtId="0" fontId="5" fillId="6" borderId="1" xfId="0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right" vertical="center" shrinkToFit="1"/>
    </xf>
    <xf numFmtId="4" fontId="6" fillId="6" borderId="1" xfId="0" applyNumberFormat="1" applyFont="1" applyFill="1" applyBorder="1" applyAlignment="1">
      <alignment horizontal="right" vertical="center" shrinkToFit="1"/>
    </xf>
    <xf numFmtId="4" fontId="6" fillId="0" borderId="1" xfId="0" applyNumberFormat="1" applyFont="1" applyBorder="1" applyAlignment="1">
      <alignment horizontal="right" vertical="center" shrinkToFit="1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2" fontId="1" fillId="3" borderId="1" xfId="0" applyNumberFormat="1" applyFont="1" applyFill="1" applyBorder="1" applyAlignment="1">
      <alignment horizontal="left" vertical="center" wrapText="1"/>
    </xf>
    <xf numFmtId="4" fontId="1" fillId="3" borderId="1" xfId="0" applyNumberFormat="1" applyFont="1" applyFill="1" applyBorder="1" applyAlignment="1">
      <alignment horizontal="left" vertical="center" wrapText="1"/>
    </xf>
    <xf numFmtId="4" fontId="2" fillId="3" borderId="1" xfId="0" applyNumberFormat="1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2" fontId="1" fillId="4" borderId="1" xfId="0" applyNumberFormat="1" applyFont="1" applyFill="1" applyBorder="1" applyAlignment="1">
      <alignment horizontal="left" vertical="center" wrapText="1"/>
    </xf>
    <xf numFmtId="4" fontId="1" fillId="4" borderId="1" xfId="0" applyNumberFormat="1" applyFont="1" applyFill="1" applyBorder="1" applyAlignment="1">
      <alignment horizontal="left" vertical="center" wrapText="1"/>
    </xf>
    <xf numFmtId="4" fontId="2" fillId="4" borderId="1" xfId="0" applyNumberFormat="1" applyFont="1" applyFill="1" applyBorder="1" applyAlignment="1">
      <alignment horizontal="righ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2" fontId="0" fillId="0" borderId="3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2" fontId="0" fillId="0" borderId="0" xfId="0" applyNumberFormat="1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1" fillId="4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left" vertical="top"/>
    </xf>
    <xf numFmtId="0" fontId="3" fillId="6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 wrapText="1"/>
    </xf>
    <xf numFmtId="1" fontId="6" fillId="6" borderId="1" xfId="0" applyNumberFormat="1" applyFont="1" applyFill="1" applyBorder="1" applyAlignment="1">
      <alignment horizontal="center" vertical="center" wrapText="1" shrinkToFit="1"/>
    </xf>
    <xf numFmtId="0" fontId="0" fillId="0" borderId="0" xfId="0"/>
    <xf numFmtId="0" fontId="16" fillId="8" borderId="1" xfId="3" applyFont="1" applyFill="1" applyBorder="1" applyAlignment="1">
      <alignment horizontal="center" vertical="center"/>
    </xf>
    <xf numFmtId="0" fontId="16" fillId="10" borderId="1" xfId="3" applyFont="1" applyFill="1" applyBorder="1" applyAlignment="1">
      <alignment horizontal="center" vertical="center"/>
    </xf>
    <xf numFmtId="44" fontId="16" fillId="10" borderId="1" xfId="2" applyFont="1" applyFill="1" applyBorder="1" applyAlignment="1" applyProtection="1">
      <alignment horizontal="center" vertical="center"/>
    </xf>
    <xf numFmtId="10" fontId="16" fillId="10" borderId="1" xfId="1" applyNumberFormat="1" applyFont="1" applyFill="1" applyBorder="1" applyAlignment="1" applyProtection="1">
      <alignment horizontal="center" vertical="center"/>
    </xf>
    <xf numFmtId="9" fontId="16" fillId="10" borderId="1" xfId="1" applyFont="1" applyFill="1" applyBorder="1" applyAlignment="1" applyProtection="1">
      <alignment horizontal="center" vertical="center"/>
    </xf>
    <xf numFmtId="0" fontId="16" fillId="10" borderId="0" xfId="3" applyFont="1" applyFill="1" applyAlignment="1">
      <alignment horizontal="center" vertical="center"/>
    </xf>
    <xf numFmtId="0" fontId="16" fillId="10" borderId="1" xfId="1" applyNumberFormat="1" applyFont="1" applyFill="1" applyBorder="1" applyAlignment="1" applyProtection="1">
      <alignment horizontal="center" vertical="center"/>
    </xf>
    <xf numFmtId="0" fontId="18" fillId="0" borderId="0" xfId="0" applyFont="1" applyAlignment="1">
      <alignment horizontal="right"/>
    </xf>
    <xf numFmtId="10" fontId="9" fillId="0" borderId="4" xfId="1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 wrapText="1"/>
    </xf>
    <xf numFmtId="4" fontId="4" fillId="2" borderId="17" xfId="0" applyNumberFormat="1" applyFont="1" applyFill="1" applyBorder="1" applyAlignment="1">
      <alignment horizontal="right" vertical="center" shrinkToFit="1"/>
    </xf>
    <xf numFmtId="4" fontId="4" fillId="3" borderId="17" xfId="0" applyNumberFormat="1" applyFont="1" applyFill="1" applyBorder="1" applyAlignment="1">
      <alignment horizontal="right" vertical="center" shrinkToFit="1"/>
    </xf>
    <xf numFmtId="0" fontId="2" fillId="4" borderId="16" xfId="0" applyFont="1" applyFill="1" applyBorder="1" applyAlignment="1">
      <alignment horizontal="left" vertical="center" wrapText="1"/>
    </xf>
    <xf numFmtId="4" fontId="4" fillId="4" borderId="17" xfId="0" applyNumberFormat="1" applyFont="1" applyFill="1" applyBorder="1" applyAlignment="1">
      <alignment horizontal="right" vertical="center" shrinkToFit="1"/>
    </xf>
    <xf numFmtId="0" fontId="3" fillId="0" borderId="16" xfId="0" applyFont="1" applyBorder="1" applyAlignment="1">
      <alignment horizontal="left" vertical="center" wrapText="1"/>
    </xf>
    <xf numFmtId="2" fontId="6" fillId="0" borderId="17" xfId="0" applyNumberFormat="1" applyFont="1" applyBorder="1" applyAlignment="1">
      <alignment horizontal="right" vertical="center" shrinkToFit="1"/>
    </xf>
    <xf numFmtId="0" fontId="0" fillId="0" borderId="19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7" fillId="0" borderId="21" xfId="0" applyFont="1" applyBorder="1" applyAlignment="1">
      <alignment horizontal="center" vertical="center"/>
    </xf>
    <xf numFmtId="0" fontId="0" fillId="0" borderId="26" xfId="0" applyBorder="1"/>
    <xf numFmtId="0" fontId="0" fillId="0" borderId="22" xfId="0" applyBorder="1"/>
    <xf numFmtId="0" fontId="0" fillId="0" borderId="21" xfId="0" applyBorder="1"/>
    <xf numFmtId="0" fontId="11" fillId="0" borderId="0" xfId="0" applyFont="1"/>
    <xf numFmtId="0" fontId="12" fillId="0" borderId="2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/>
    <xf numFmtId="0" fontId="13" fillId="0" borderId="22" xfId="0" applyFont="1" applyBorder="1"/>
    <xf numFmtId="0" fontId="12" fillId="0" borderId="21" xfId="0" applyFont="1" applyBorder="1"/>
    <xf numFmtId="0" fontId="12" fillId="0" borderId="0" xfId="0" applyFont="1" applyAlignment="1">
      <alignment horizontal="left"/>
    </xf>
    <xf numFmtId="10" fontId="13" fillId="0" borderId="22" xfId="1" applyNumberFormat="1" applyFont="1" applyBorder="1"/>
    <xf numFmtId="0" fontId="12" fillId="0" borderId="0" xfId="0" applyFont="1"/>
    <xf numFmtId="0" fontId="14" fillId="0" borderId="21" xfId="0" applyFont="1" applyBorder="1"/>
    <xf numFmtId="0" fontId="14" fillId="0" borderId="0" xfId="0" applyFont="1" applyAlignment="1">
      <alignment horizontal="left"/>
    </xf>
    <xf numFmtId="0" fontId="14" fillId="0" borderId="21" xfId="0" applyFont="1" applyBorder="1" applyAlignment="1">
      <alignment horizontal="left"/>
    </xf>
    <xf numFmtId="0" fontId="0" fillId="0" borderId="21" xfId="0" applyBorder="1" applyAlignment="1">
      <alignment horizontal="left" vertical="top"/>
    </xf>
    <xf numFmtId="44" fontId="16" fillId="10" borderId="0" xfId="2" applyFont="1" applyFill="1" applyBorder="1" applyAlignment="1" applyProtection="1">
      <alignment horizontal="center" vertical="center"/>
    </xf>
    <xf numFmtId="10" fontId="16" fillId="10" borderId="0" xfId="1" applyNumberFormat="1" applyFont="1" applyFill="1" applyBorder="1" applyAlignment="1" applyProtection="1">
      <alignment horizontal="center" vertical="center"/>
    </xf>
    <xf numFmtId="9" fontId="16" fillId="10" borderId="0" xfId="1" applyFont="1" applyFill="1" applyBorder="1" applyAlignment="1" applyProtection="1">
      <alignment horizontal="center" vertical="center"/>
    </xf>
    <xf numFmtId="0" fontId="16" fillId="10" borderId="0" xfId="1" applyNumberFormat="1" applyFont="1" applyFill="1" applyBorder="1" applyAlignment="1" applyProtection="1">
      <alignment horizontal="center" vertical="center"/>
    </xf>
    <xf numFmtId="0" fontId="7" fillId="0" borderId="22" xfId="0" applyFont="1" applyBorder="1" applyAlignment="1">
      <alignment vertical="center"/>
    </xf>
    <xf numFmtId="0" fontId="0" fillId="0" borderId="9" xfId="0" applyBorder="1"/>
    <xf numFmtId="0" fontId="0" fillId="0" borderId="10" xfId="0" applyBorder="1"/>
    <xf numFmtId="0" fontId="16" fillId="8" borderId="16" xfId="3" applyFont="1" applyFill="1" applyBorder="1" applyAlignment="1">
      <alignment horizontal="center" vertical="center"/>
    </xf>
    <xf numFmtId="0" fontId="16" fillId="8" borderId="17" xfId="3" applyFont="1" applyFill="1" applyBorder="1" applyAlignment="1">
      <alignment horizontal="center" vertical="center"/>
    </xf>
    <xf numFmtId="0" fontId="16" fillId="10" borderId="16" xfId="3" applyFont="1" applyFill="1" applyBorder="1" applyAlignment="1">
      <alignment horizontal="center" vertical="center"/>
    </xf>
    <xf numFmtId="9" fontId="16" fillId="10" borderId="17" xfId="1" applyFont="1" applyFill="1" applyBorder="1" applyAlignment="1" applyProtection="1">
      <alignment horizontal="center" vertical="center"/>
    </xf>
    <xf numFmtId="0" fontId="16" fillId="10" borderId="21" xfId="3" applyFont="1" applyFill="1" applyBorder="1" applyAlignment="1">
      <alignment horizontal="center" vertical="center"/>
    </xf>
    <xf numFmtId="9" fontId="16" fillId="10" borderId="22" xfId="1" applyFont="1" applyFill="1" applyBorder="1" applyAlignment="1" applyProtection="1">
      <alignment horizontal="center" vertical="center"/>
    </xf>
    <xf numFmtId="44" fontId="0" fillId="0" borderId="0" xfId="0" applyNumberFormat="1"/>
    <xf numFmtId="10" fontId="0" fillId="0" borderId="0" xfId="0" applyNumberFormat="1"/>
    <xf numFmtId="0" fontId="0" fillId="0" borderId="0" xfId="0" applyAlignment="1">
      <alignment vertical="top"/>
    </xf>
    <xf numFmtId="0" fontId="22" fillId="0" borderId="0" xfId="0" applyFont="1" applyAlignment="1">
      <alignment vertical="top"/>
    </xf>
    <xf numFmtId="0" fontId="7" fillId="0" borderId="2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26" fillId="0" borderId="28" xfId="0" applyFont="1" applyBorder="1" applyAlignment="1">
      <alignment horizontal="center" vertical="center" wrapText="1"/>
    </xf>
    <xf numFmtId="0" fontId="26" fillId="0" borderId="29" xfId="0" applyFont="1" applyBorder="1" applyAlignment="1">
      <alignment horizontal="left" vertical="center" wrapText="1"/>
    </xf>
    <xf numFmtId="0" fontId="26" fillId="0" borderId="29" xfId="0" applyFont="1" applyBorder="1" applyAlignment="1">
      <alignment horizontal="center" vertical="center" wrapText="1"/>
    </xf>
    <xf numFmtId="2" fontId="26" fillId="0" borderId="29" xfId="0" applyNumberFormat="1" applyFont="1" applyBorder="1" applyAlignment="1">
      <alignment horizontal="left" vertical="center" wrapText="1"/>
    </xf>
    <xf numFmtId="0" fontId="27" fillId="0" borderId="16" xfId="0" applyFont="1" applyBorder="1" applyAlignment="1">
      <alignment horizontal="left" vertical="top"/>
    </xf>
    <xf numFmtId="0" fontId="28" fillId="0" borderId="1" xfId="0" applyFont="1" applyBorder="1" applyAlignment="1">
      <alignment horizontal="left"/>
    </xf>
    <xf numFmtId="0" fontId="27" fillId="0" borderId="1" xfId="0" applyFont="1" applyBorder="1" applyAlignment="1">
      <alignment horizontal="left" vertical="top"/>
    </xf>
    <xf numFmtId="0" fontId="27" fillId="0" borderId="21" xfId="0" applyFont="1" applyBorder="1" applyAlignment="1">
      <alignment horizontal="left" vertical="top"/>
    </xf>
    <xf numFmtId="0" fontId="27" fillId="0" borderId="0" xfId="0" applyFont="1" applyAlignment="1">
      <alignment horizontal="left" vertical="top"/>
    </xf>
    <xf numFmtId="0" fontId="26" fillId="0" borderId="16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 wrapText="1"/>
    </xf>
    <xf numFmtId="2" fontId="26" fillId="0" borderId="1" xfId="0" applyNumberFormat="1" applyFont="1" applyBorder="1" applyAlignment="1">
      <alignment horizontal="left" vertical="center" wrapText="1"/>
    </xf>
    <xf numFmtId="0" fontId="27" fillId="0" borderId="0" xfId="0" applyFont="1" applyAlignment="1">
      <alignment horizontal="left" vertical="center"/>
    </xf>
    <xf numFmtId="0" fontId="27" fillId="0" borderId="21" xfId="0" applyFont="1" applyBorder="1" applyAlignment="1">
      <alignment horizontal="left" vertical="center"/>
    </xf>
    <xf numFmtId="0" fontId="27" fillId="0" borderId="0" xfId="0" applyFont="1" applyAlignment="1">
      <alignment horizontal="center" vertical="center"/>
    </xf>
    <xf numFmtId="2" fontId="27" fillId="0" borderId="0" xfId="0" applyNumberFormat="1" applyFont="1" applyAlignment="1">
      <alignment horizontal="left" vertical="center"/>
    </xf>
    <xf numFmtId="0" fontId="29" fillId="0" borderId="0" xfId="0" applyFont="1" applyAlignment="1">
      <alignment horizontal="right" vertical="top"/>
    </xf>
    <xf numFmtId="44" fontId="26" fillId="0" borderId="29" xfId="2" applyFont="1" applyBorder="1" applyAlignment="1">
      <alignment horizontal="left" vertical="center" wrapText="1"/>
    </xf>
    <xf numFmtId="44" fontId="26" fillId="0" borderId="30" xfId="2" applyFont="1" applyBorder="1" applyAlignment="1">
      <alignment horizontal="left" vertical="center" wrapText="1"/>
    </xf>
    <xf numFmtId="44" fontId="28" fillId="0" borderId="1" xfId="2" applyFont="1" applyBorder="1" applyAlignment="1">
      <alignment horizontal="right"/>
    </xf>
    <xf numFmtId="44" fontId="28" fillId="0" borderId="17" xfId="2" applyFont="1" applyBorder="1" applyAlignment="1">
      <alignment horizontal="right"/>
    </xf>
    <xf numFmtId="44" fontId="29" fillId="0" borderId="17" xfId="2" applyFont="1" applyBorder="1" applyAlignment="1">
      <alignment horizontal="right" vertical="top"/>
    </xf>
    <xf numFmtId="44" fontId="27" fillId="0" borderId="0" xfId="2" applyFont="1" applyBorder="1" applyAlignment="1">
      <alignment horizontal="left" vertical="top"/>
    </xf>
    <xf numFmtId="44" fontId="27" fillId="0" borderId="22" xfId="2" applyFont="1" applyBorder="1" applyAlignment="1">
      <alignment horizontal="left" vertical="top"/>
    </xf>
    <xf numFmtId="44" fontId="26" fillId="0" borderId="1" xfId="2" applyFont="1" applyBorder="1" applyAlignment="1">
      <alignment horizontal="left" vertical="center" wrapText="1"/>
    </xf>
    <xf numFmtId="44" fontId="26" fillId="0" borderId="17" xfId="2" applyFont="1" applyBorder="1" applyAlignment="1">
      <alignment horizontal="left" vertical="center" wrapText="1"/>
    </xf>
    <xf numFmtId="44" fontId="29" fillId="0" borderId="0" xfId="2" applyFont="1" applyBorder="1" applyAlignment="1">
      <alignment horizontal="right" vertical="top"/>
    </xf>
    <xf numFmtId="44" fontId="29" fillId="0" borderId="22" xfId="2" applyFont="1" applyBorder="1" applyAlignment="1">
      <alignment horizontal="right" vertical="top"/>
    </xf>
    <xf numFmtId="44" fontId="27" fillId="0" borderId="0" xfId="2" applyFont="1" applyBorder="1" applyAlignment="1">
      <alignment horizontal="left" vertical="center"/>
    </xf>
    <xf numFmtId="44" fontId="27" fillId="0" borderId="22" xfId="2" applyFont="1" applyBorder="1" applyAlignment="1">
      <alignment horizontal="left" vertical="center"/>
    </xf>
    <xf numFmtId="44" fontId="0" fillId="0" borderId="0" xfId="2" applyFont="1" applyAlignment="1">
      <alignment horizontal="left" vertical="top"/>
    </xf>
    <xf numFmtId="0" fontId="27" fillId="0" borderId="16" xfId="0" applyFont="1" applyBorder="1" applyAlignment="1">
      <alignment horizontal="left" vertical="center"/>
    </xf>
    <xf numFmtId="0" fontId="28" fillId="0" borderId="1" xfId="0" applyFont="1" applyBorder="1" applyAlignment="1">
      <alignment horizontal="left" vertical="center"/>
    </xf>
    <xf numFmtId="0" fontId="28" fillId="0" borderId="1" xfId="0" applyFont="1" applyBorder="1" applyAlignment="1">
      <alignment horizontal="left" vertical="center" wrapText="1"/>
    </xf>
    <xf numFmtId="44" fontId="28" fillId="0" borderId="1" xfId="2" applyFont="1" applyBorder="1" applyAlignment="1">
      <alignment horizontal="right" vertical="center"/>
    </xf>
    <xf numFmtId="44" fontId="28" fillId="0" borderId="17" xfId="2" applyFont="1" applyBorder="1" applyAlignment="1">
      <alignment horizontal="right" vertical="center"/>
    </xf>
    <xf numFmtId="0" fontId="7" fillId="0" borderId="0" xfId="0" applyFont="1" applyAlignment="1">
      <alignment vertical="center" wrapText="1"/>
    </xf>
    <xf numFmtId="0" fontId="7" fillId="0" borderId="22" xfId="0" applyFont="1" applyBorder="1" applyAlignment="1">
      <alignment vertical="center" wrapText="1"/>
    </xf>
    <xf numFmtId="0" fontId="23" fillId="0" borderId="0" xfId="0" applyFont="1"/>
    <xf numFmtId="0" fontId="7" fillId="0" borderId="2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164" fontId="4" fillId="3" borderId="16" xfId="0" applyNumberFormat="1" applyFont="1" applyFill="1" applyBorder="1" applyAlignment="1">
      <alignment horizontal="left" vertical="center" shrinkToFit="1"/>
    </xf>
    <xf numFmtId="164" fontId="4" fillId="3" borderId="1" xfId="0" applyNumberFormat="1" applyFont="1" applyFill="1" applyBorder="1" applyAlignment="1">
      <alignment horizontal="left" vertical="center" shrinkToFit="1"/>
    </xf>
    <xf numFmtId="0" fontId="2" fillId="3" borderId="1" xfId="0" applyFont="1" applyFill="1" applyBorder="1" applyAlignment="1">
      <alignment horizontal="left" vertical="center" wrapText="1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4" fontId="7" fillId="0" borderId="20" xfId="0" applyNumberFormat="1" applyFont="1" applyBorder="1" applyAlignment="1">
      <alignment horizontal="center" vertical="center"/>
    </xf>
    <xf numFmtId="4" fontId="7" fillId="0" borderId="1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6" fillId="8" borderId="16" xfId="3" applyFont="1" applyFill="1" applyBorder="1" applyAlignment="1">
      <alignment horizontal="center" vertical="center"/>
    </xf>
    <xf numFmtId="0" fontId="16" fillId="8" borderId="1" xfId="3" applyFont="1" applyFill="1" applyBorder="1" applyAlignment="1">
      <alignment horizontal="center" vertical="center"/>
    </xf>
    <xf numFmtId="0" fontId="17" fillId="9" borderId="1" xfId="3" applyFont="1" applyFill="1" applyBorder="1" applyAlignment="1" applyProtection="1">
      <alignment horizontal="center" vertical="center"/>
      <protection locked="0"/>
    </xf>
    <xf numFmtId="0" fontId="29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9" fillId="0" borderId="21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23" xfId="0" applyFont="1" applyBorder="1" applyAlignment="1">
      <alignment horizontal="center" vertical="center"/>
    </xf>
    <xf numFmtId="0" fontId="29" fillId="0" borderId="24" xfId="0" applyFont="1" applyBorder="1" applyAlignment="1">
      <alignment horizontal="center" vertical="center"/>
    </xf>
    <xf numFmtId="0" fontId="29" fillId="0" borderId="25" xfId="0" applyFont="1" applyBorder="1" applyAlignment="1">
      <alignment horizontal="center" vertical="center"/>
    </xf>
    <xf numFmtId="0" fontId="25" fillId="7" borderId="27" xfId="0" applyFont="1" applyFill="1" applyBorder="1" applyAlignment="1">
      <alignment horizontal="center" vertical="top"/>
    </xf>
    <xf numFmtId="0" fontId="29" fillId="0" borderId="6" xfId="0" applyFont="1" applyBorder="1" applyAlignment="1">
      <alignment horizontal="right" vertical="top"/>
    </xf>
    <xf numFmtId="0" fontId="29" fillId="0" borderId="8" xfId="0" applyFont="1" applyBorder="1" applyAlignment="1">
      <alignment horizontal="right" vertical="top"/>
    </xf>
    <xf numFmtId="0" fontId="24" fillId="11" borderId="1" xfId="0" applyFont="1" applyFill="1" applyBorder="1" applyAlignment="1">
      <alignment horizontal="center" vertical="top"/>
    </xf>
    <xf numFmtId="0" fontId="29" fillId="0" borderId="22" xfId="0" applyFont="1" applyBorder="1" applyAlignment="1">
      <alignment horizontal="center" vertical="center"/>
    </xf>
  </cellXfs>
  <cellStyles count="4">
    <cellStyle name="Moeda" xfId="2" builtinId="4"/>
    <cellStyle name="Normal" xfId="0" builtinId="0"/>
    <cellStyle name="Normal 2" xfId="3" xr:uid="{A19F40DD-F63E-4240-9C99-5B2F2AC62121}"/>
    <cellStyle name="Porcentagem" xfId="1" builtinId="5"/>
  </cellStyles>
  <dxfs count="12"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9" defaultPivotStyle="PivotStyleLight16"/>
  <colors>
    <mruColors>
      <color rgb="FFFFFF99"/>
      <color rgb="FFFFFFCC"/>
      <color rgb="FFFFCC99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57152</xdr:colOff>
      <xdr:row>0</xdr:row>
      <xdr:rowOff>47625</xdr:rowOff>
    </xdr:from>
    <xdr:to>
      <xdr:col>0</xdr:col>
      <xdr:colOff>1200150</xdr:colOff>
      <xdr:row>5</xdr:row>
      <xdr:rowOff>48698</xdr:rowOff>
    </xdr:to>
    <xdr:pic>
      <xdr:nvPicPr>
        <xdr:cNvPr id="2" name="Imagem 1" descr="brasao">
          <a:extLst>
            <a:ext uri="{FF2B5EF4-FFF2-40B4-BE49-F238E27FC236}">
              <a16:creationId xmlns:a16="http://schemas.microsoft.com/office/drawing/2014/main" id="{620C9CFB-E66B-4E73-A6F2-A794E9400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2" y="47625"/>
          <a:ext cx="1142998" cy="953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1900237</xdr:colOff>
      <xdr:row>21</xdr:row>
      <xdr:rowOff>0</xdr:rowOff>
    </xdr:from>
    <xdr:ext cx="3017814" cy="35856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64989619-5C44-48E7-8BAC-7259072030A4}"/>
                </a:ext>
              </a:extLst>
            </xdr:cNvPr>
            <xdr:cNvSpPr txBox="1"/>
          </xdr:nvSpPr>
          <xdr:spPr>
            <a:xfrm>
              <a:off x="1900237" y="4191000"/>
              <a:ext cx="3017814" cy="358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100" b="0" i="1">
                        <a:latin typeface="Cambria Math" panose="02040503050406030204" pitchFamily="18" charset="0"/>
                      </a:rPr>
                      <m:t>𝐵𝐷𝐼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pt-BR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pt-BR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1+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𝐴𝐶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𝑆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𝑅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𝐺</m:t>
                            </m:r>
                          </m:e>
                        </m:d>
                        <m:d>
                          <m:dPr>
                            <m:ctrlPr>
                              <a:rPr lang="pt-BR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1+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𝐷𝐹</m:t>
                            </m:r>
                          </m:e>
                        </m:d>
                        <m:d>
                          <m:dPr>
                            <m:ctrlPr>
                              <a:rPr lang="pt-BR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1+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𝐿</m:t>
                            </m:r>
                          </m:e>
                        </m:d>
                      </m:num>
                      <m:den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(1−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𝐼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)</m:t>
                        </m:r>
                      </m:den>
                    </m:f>
                    <m:r>
                      <a:rPr lang="pt-BR" sz="1100" b="0" i="1">
                        <a:latin typeface="Cambria Math" panose="02040503050406030204" pitchFamily="18" charset="0"/>
                      </a:rPr>
                      <m:t>−1</m:t>
                    </m:r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64989619-5C44-48E7-8BAC-7259072030A4}"/>
                </a:ext>
              </a:extLst>
            </xdr:cNvPr>
            <xdr:cNvSpPr txBox="1"/>
          </xdr:nvSpPr>
          <xdr:spPr>
            <a:xfrm>
              <a:off x="1900237" y="4191000"/>
              <a:ext cx="3017814" cy="358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pt-BR" sz="1100" b="0" i="0">
                  <a:latin typeface="Cambria Math" panose="02040503050406030204" pitchFamily="18" charset="0"/>
                </a:rPr>
                <a:t>𝐵𝐷𝐼=(1+𝐴𝐶+𝑆+𝑅+𝐺)(1+𝐷𝐹)(1+𝐿)/((1−𝐼))−1</a:t>
              </a:r>
              <a:endParaRPr lang="en-US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47625</xdr:rowOff>
    </xdr:from>
    <xdr:to>
      <xdr:col>1</xdr:col>
      <xdr:colOff>838200</xdr:colOff>
      <xdr:row>5</xdr:row>
      <xdr:rowOff>164051</xdr:rowOff>
    </xdr:to>
    <xdr:pic>
      <xdr:nvPicPr>
        <xdr:cNvPr id="3" name="Imagem 2" descr="brasao">
          <a:extLst>
            <a:ext uri="{FF2B5EF4-FFF2-40B4-BE49-F238E27FC236}">
              <a16:creationId xmlns:a16="http://schemas.microsoft.com/office/drawing/2014/main" id="{07AAF127-3328-4D1C-8031-4B6792CFA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1" y="47625"/>
          <a:ext cx="1390649" cy="10689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21552F8-3A7B-42C4-A007-1BB5DFE5F2D6}" name="Tabela1" displayName="Tabela1" ref="A9:E18" headerRowCount="0" totalsRowShown="0" headerRowDxfId="11" dataDxfId="10">
  <tableColumns count="5">
    <tableColumn id="1" xr3:uid="{893CF9C4-EC20-4830-9C9D-92B981EC1113}" name="Colunas1" headerRowDxfId="9" dataDxfId="8"/>
    <tableColumn id="2" xr3:uid="{3D53AD3A-CE3C-4BFA-8ED3-7205B0CECBDE}" name="Colunas2" headerRowDxfId="7" dataDxfId="6"/>
    <tableColumn id="3" xr3:uid="{3ABAD97E-5D61-46D2-B7B2-E996302DC9D0}" name="Colunas3" headerRowDxfId="5" dataDxfId="4"/>
    <tableColumn id="9" xr3:uid="{39C5835B-CDE5-49D3-B5C7-E2A750108CA7}" name="Colunas9" headerRowDxfId="3" dataDxfId="2"/>
    <tableColumn id="10" xr3:uid="{02BBEE76-0283-44AE-BF18-5CA0C07D8151}" name="Colunas10" headerRowDxfId="1" dataDxfId="0"/>
  </tableColumns>
  <tableStyleInfo name="TableStyleMedium23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40"/>
  <sheetViews>
    <sheetView topLeftCell="A121" zoomScale="70" zoomScaleNormal="70" workbookViewId="0">
      <selection activeCell="I127" sqref="I127:I128"/>
    </sheetView>
  </sheetViews>
  <sheetFormatPr defaultRowHeight="12.75"/>
  <cols>
    <col min="1" max="1" width="27.83203125" style="25" bestFit="1" customWidth="1"/>
    <col min="2" max="2" width="18.33203125" style="25" customWidth="1"/>
    <col min="3" max="3" width="34.5" style="30" bestFit="1" customWidth="1"/>
    <col min="4" max="4" width="59.5" style="25" bestFit="1" customWidth="1"/>
    <col min="5" max="5" width="16.5" style="25" customWidth="1"/>
    <col min="6" max="6" width="15.83203125" style="26" customWidth="1"/>
    <col min="7" max="7" width="19.6640625" style="27" customWidth="1"/>
    <col min="8" max="8" width="23.1640625" style="27" customWidth="1"/>
    <col min="9" max="9" width="19.33203125" style="25" customWidth="1"/>
    <col min="11" max="11" width="14" bestFit="1" customWidth="1"/>
  </cols>
  <sheetData>
    <row r="1" spans="1:9" ht="61.5" customHeight="1">
      <c r="A1" s="157" t="s">
        <v>11</v>
      </c>
      <c r="B1" s="155" t="s">
        <v>312</v>
      </c>
      <c r="C1" s="155"/>
      <c r="D1" s="155"/>
      <c r="E1" s="46" t="s">
        <v>131</v>
      </c>
      <c r="F1" s="159" t="s">
        <v>313</v>
      </c>
      <c r="G1" s="146" t="s">
        <v>13</v>
      </c>
      <c r="H1" s="148" t="s">
        <v>12</v>
      </c>
      <c r="I1" s="150" t="s">
        <v>366</v>
      </c>
    </row>
    <row r="2" spans="1:9" ht="15.75">
      <c r="A2" s="158"/>
      <c r="B2" s="156"/>
      <c r="C2" s="156"/>
      <c r="D2" s="156"/>
      <c r="E2" s="44">
        <f>BDI!$E$18</f>
        <v>0.26141455486775467</v>
      </c>
      <c r="F2" s="160"/>
      <c r="G2" s="147"/>
      <c r="H2" s="149"/>
      <c r="I2" s="151"/>
    </row>
    <row r="3" spans="1:9" ht="46.5" customHeight="1">
      <c r="A3" s="47" t="s">
        <v>0</v>
      </c>
      <c r="B3" s="7" t="s">
        <v>1</v>
      </c>
      <c r="C3" s="1" t="s">
        <v>2</v>
      </c>
      <c r="D3" s="1" t="s">
        <v>3</v>
      </c>
      <c r="E3" s="45" t="s">
        <v>4</v>
      </c>
      <c r="F3" s="8" t="s">
        <v>5</v>
      </c>
      <c r="G3" s="9" t="s">
        <v>6</v>
      </c>
      <c r="H3" s="9" t="s">
        <v>7</v>
      </c>
      <c r="I3" s="48" t="s">
        <v>8</v>
      </c>
    </row>
    <row r="4" spans="1:9" ht="15.75" customHeight="1">
      <c r="A4" s="152" t="s">
        <v>314</v>
      </c>
      <c r="B4" s="153"/>
      <c r="C4" s="154"/>
      <c r="D4" s="10"/>
      <c r="E4" s="10"/>
      <c r="F4" s="11"/>
      <c r="G4" s="12"/>
      <c r="H4" s="12"/>
      <c r="I4" s="49">
        <f>I5</f>
        <v>385623.36427464761</v>
      </c>
    </row>
    <row r="5" spans="1:9" ht="15.75">
      <c r="A5" s="137">
        <v>1</v>
      </c>
      <c r="B5" s="138"/>
      <c r="C5" s="139" t="s">
        <v>78</v>
      </c>
      <c r="D5" s="139"/>
      <c r="E5" s="139"/>
      <c r="F5" s="13"/>
      <c r="G5" s="14"/>
      <c r="H5" s="15" t="s">
        <v>9</v>
      </c>
      <c r="I5" s="50">
        <f>I6+I8+I22+I30+I35+I60+I77+I102+I124+I113</f>
        <v>385623.36427464761</v>
      </c>
    </row>
    <row r="6" spans="1:9" ht="27.75" customHeight="1">
      <c r="A6" s="51" t="s">
        <v>34</v>
      </c>
      <c r="B6" s="17"/>
      <c r="C6" s="28"/>
      <c r="D6" s="16" t="s">
        <v>10</v>
      </c>
      <c r="E6" s="17"/>
      <c r="F6" s="18"/>
      <c r="G6" s="19"/>
      <c r="H6" s="20" t="s">
        <v>9</v>
      </c>
      <c r="I6" s="52">
        <f>SUM(I7:I7)</f>
        <v>946.06091615081607</v>
      </c>
    </row>
    <row r="7" spans="1:9" ht="60">
      <c r="A7" s="53" t="s">
        <v>33</v>
      </c>
      <c r="B7" s="21" t="s">
        <v>14</v>
      </c>
      <c r="C7" s="2">
        <v>4813</v>
      </c>
      <c r="D7" s="32" t="s">
        <v>62</v>
      </c>
      <c r="E7" s="3" t="s">
        <v>15</v>
      </c>
      <c r="F7" s="4">
        <v>3</v>
      </c>
      <c r="G7" s="5">
        <v>250</v>
      </c>
      <c r="H7" s="6">
        <f>G7+(G7*E$2)</f>
        <v>315.35363871693869</v>
      </c>
      <c r="I7" s="54">
        <f>H7*F7</f>
        <v>946.06091615081607</v>
      </c>
    </row>
    <row r="8" spans="1:9" ht="25.5" customHeight="1">
      <c r="A8" s="51" t="s">
        <v>35</v>
      </c>
      <c r="B8" s="17"/>
      <c r="C8" s="28"/>
      <c r="D8" s="16" t="s">
        <v>137</v>
      </c>
      <c r="E8" s="17"/>
      <c r="F8" s="18"/>
      <c r="G8" s="19"/>
      <c r="H8" s="20" t="s">
        <v>9</v>
      </c>
      <c r="I8" s="52">
        <f>SUM(I9:I21)</f>
        <v>10617.624506722663</v>
      </c>
    </row>
    <row r="9" spans="1:9" ht="45">
      <c r="A9" s="53" t="s">
        <v>32</v>
      </c>
      <c r="B9" s="21" t="s">
        <v>16</v>
      </c>
      <c r="C9" s="2">
        <v>9764</v>
      </c>
      <c r="D9" s="32" t="s">
        <v>140</v>
      </c>
      <c r="E9" s="33" t="s">
        <v>18</v>
      </c>
      <c r="F9" s="4">
        <v>29.89</v>
      </c>
      <c r="G9" s="5">
        <v>1.83</v>
      </c>
      <c r="H9" s="6">
        <f t="shared" ref="H9:H21" si="0">G9+(G9*E$2)</f>
        <v>2.308388635407991</v>
      </c>
      <c r="I9" s="54">
        <f t="shared" ref="I9:I21" si="1">H9*F9</f>
        <v>68.997736312344855</v>
      </c>
    </row>
    <row r="10" spans="1:9" ht="60">
      <c r="A10" s="53" t="s">
        <v>72</v>
      </c>
      <c r="B10" s="21" t="s">
        <v>16</v>
      </c>
      <c r="C10" s="2">
        <v>97642</v>
      </c>
      <c r="D10" s="32" t="s">
        <v>138</v>
      </c>
      <c r="E10" s="33" t="s">
        <v>18</v>
      </c>
      <c r="F10" s="4">
        <v>29.89</v>
      </c>
      <c r="G10" s="5">
        <v>2.63</v>
      </c>
      <c r="H10" s="6">
        <f t="shared" si="0"/>
        <v>3.3175202793021947</v>
      </c>
      <c r="I10" s="54">
        <f t="shared" si="1"/>
        <v>99.160681148342604</v>
      </c>
    </row>
    <row r="11" spans="1:9" ht="60">
      <c r="A11" s="53" t="s">
        <v>148</v>
      </c>
      <c r="B11" s="21" t="s">
        <v>16</v>
      </c>
      <c r="C11" s="2">
        <v>97647</v>
      </c>
      <c r="D11" s="32" t="s">
        <v>141</v>
      </c>
      <c r="E11" s="33" t="s">
        <v>18</v>
      </c>
      <c r="F11" s="4">
        <v>36.29</v>
      </c>
      <c r="G11" s="5">
        <v>3.42</v>
      </c>
      <c r="H11" s="6">
        <f t="shared" si="0"/>
        <v>4.3140377776477212</v>
      </c>
      <c r="I11" s="54">
        <f t="shared" si="1"/>
        <v>156.55643095083579</v>
      </c>
    </row>
    <row r="12" spans="1:9" ht="60">
      <c r="A12" s="53" t="s">
        <v>149</v>
      </c>
      <c r="B12" s="21" t="s">
        <v>16</v>
      </c>
      <c r="C12" s="2">
        <v>97653</v>
      </c>
      <c r="D12" s="32" t="s">
        <v>139</v>
      </c>
      <c r="E12" s="33" t="s">
        <v>39</v>
      </c>
      <c r="F12" s="4">
        <v>7</v>
      </c>
      <c r="G12" s="5">
        <v>136.44</v>
      </c>
      <c r="H12" s="6">
        <f t="shared" si="0"/>
        <v>172.10740186615644</v>
      </c>
      <c r="I12" s="54">
        <f t="shared" si="1"/>
        <v>1204.7518130630951</v>
      </c>
    </row>
    <row r="13" spans="1:9" ht="45">
      <c r="A13" s="53" t="s">
        <v>150</v>
      </c>
      <c r="B13" s="21" t="s">
        <v>16</v>
      </c>
      <c r="C13" s="2">
        <v>97644</v>
      </c>
      <c r="D13" s="32" t="s">
        <v>144</v>
      </c>
      <c r="E13" s="33" t="s">
        <v>18</v>
      </c>
      <c r="F13" s="4">
        <v>8.4</v>
      </c>
      <c r="G13" s="5">
        <v>9.18</v>
      </c>
      <c r="H13" s="6">
        <f t="shared" si="0"/>
        <v>11.579785613685988</v>
      </c>
      <c r="I13" s="54">
        <f t="shared" si="1"/>
        <v>97.270199154962313</v>
      </c>
    </row>
    <row r="14" spans="1:9" ht="45">
      <c r="A14" s="53" t="s">
        <v>151</v>
      </c>
      <c r="B14" s="21" t="s">
        <v>16</v>
      </c>
      <c r="C14" s="2">
        <v>97645</v>
      </c>
      <c r="D14" s="32" t="s">
        <v>143</v>
      </c>
      <c r="E14" s="33" t="s">
        <v>18</v>
      </c>
      <c r="F14" s="4">
        <v>1.71</v>
      </c>
      <c r="G14" s="5">
        <v>23.7</v>
      </c>
      <c r="H14" s="6">
        <f t="shared" si="0"/>
        <v>29.895524950365783</v>
      </c>
      <c r="I14" s="54">
        <f t="shared" si="1"/>
        <v>51.121347665125484</v>
      </c>
    </row>
    <row r="15" spans="1:9" ht="60">
      <c r="A15" s="53" t="s">
        <v>152</v>
      </c>
      <c r="B15" s="21" t="s">
        <v>16</v>
      </c>
      <c r="C15" s="2">
        <v>97660</v>
      </c>
      <c r="D15" s="32" t="s">
        <v>147</v>
      </c>
      <c r="E15" s="33" t="s">
        <v>39</v>
      </c>
      <c r="F15" s="4">
        <v>50</v>
      </c>
      <c r="G15" s="5">
        <v>0.67</v>
      </c>
      <c r="H15" s="6">
        <f t="shared" si="0"/>
        <v>0.84514775176139567</v>
      </c>
      <c r="I15" s="54">
        <f t="shared" si="1"/>
        <v>42.257387588069783</v>
      </c>
    </row>
    <row r="16" spans="1:9" ht="45">
      <c r="A16" s="53" t="s">
        <v>153</v>
      </c>
      <c r="B16" s="21" t="s">
        <v>16</v>
      </c>
      <c r="C16" s="2">
        <v>97665</v>
      </c>
      <c r="D16" s="32" t="s">
        <v>146</v>
      </c>
      <c r="E16" s="33" t="s">
        <v>39</v>
      </c>
      <c r="F16" s="4">
        <v>35</v>
      </c>
      <c r="G16" s="5">
        <v>1.83</v>
      </c>
      <c r="H16" s="6">
        <f t="shared" si="0"/>
        <v>2.308388635407991</v>
      </c>
      <c r="I16" s="54">
        <f t="shared" si="1"/>
        <v>80.793602239279679</v>
      </c>
    </row>
    <row r="17" spans="1:9" ht="60">
      <c r="A17" s="53" t="s">
        <v>154</v>
      </c>
      <c r="B17" s="21" t="s">
        <v>16</v>
      </c>
      <c r="C17" s="2">
        <v>97661</v>
      </c>
      <c r="D17" s="32" t="s">
        <v>159</v>
      </c>
      <c r="E17" s="33" t="s">
        <v>38</v>
      </c>
      <c r="F17" s="4">
        <v>575.65</v>
      </c>
      <c r="G17" s="5">
        <v>0.72</v>
      </c>
      <c r="H17" s="6">
        <f t="shared" si="0"/>
        <v>0.90821847950478329</v>
      </c>
      <c r="I17" s="54">
        <f t="shared" si="1"/>
        <v>522.81596772692853</v>
      </c>
    </row>
    <row r="18" spans="1:9" ht="45">
      <c r="A18" s="53" t="s">
        <v>155</v>
      </c>
      <c r="B18" s="21" t="s">
        <v>16</v>
      </c>
      <c r="C18" s="2">
        <v>97622</v>
      </c>
      <c r="D18" s="32" t="s">
        <v>50</v>
      </c>
      <c r="E18" s="33" t="s">
        <v>19</v>
      </c>
      <c r="F18" s="4">
        <v>7.87</v>
      </c>
      <c r="G18" s="5">
        <v>50.35</v>
      </c>
      <c r="H18" s="6">
        <f t="shared" si="0"/>
        <v>63.512222837591452</v>
      </c>
      <c r="I18" s="54">
        <f t="shared" si="1"/>
        <v>499.84119373184473</v>
      </c>
    </row>
    <row r="19" spans="1:9" ht="75">
      <c r="A19" s="53" t="s">
        <v>156</v>
      </c>
      <c r="B19" s="21" t="s">
        <v>16</v>
      </c>
      <c r="C19" s="2">
        <v>97629</v>
      </c>
      <c r="D19" s="32" t="s">
        <v>142</v>
      </c>
      <c r="E19" s="33" t="s">
        <v>19</v>
      </c>
      <c r="F19" s="4">
        <v>2.1</v>
      </c>
      <c r="G19" s="5">
        <v>115.09</v>
      </c>
      <c r="H19" s="6">
        <f t="shared" si="0"/>
        <v>145.17620111972988</v>
      </c>
      <c r="I19" s="54">
        <f t="shared" si="1"/>
        <v>304.87002235143274</v>
      </c>
    </row>
    <row r="20" spans="1:9" ht="60">
      <c r="A20" s="53" t="s">
        <v>157</v>
      </c>
      <c r="B20" s="21" t="s">
        <v>16</v>
      </c>
      <c r="C20" s="2">
        <v>97627</v>
      </c>
      <c r="D20" s="32" t="s">
        <v>145</v>
      </c>
      <c r="E20" s="33" t="s">
        <v>19</v>
      </c>
      <c r="F20" s="4">
        <v>0.37</v>
      </c>
      <c r="G20" s="5">
        <v>163.89</v>
      </c>
      <c r="H20" s="6">
        <f t="shared" si="0"/>
        <v>206.73323139727628</v>
      </c>
      <c r="I20" s="54">
        <f t="shared" si="1"/>
        <v>76.491295616992218</v>
      </c>
    </row>
    <row r="21" spans="1:9" ht="90">
      <c r="A21" s="53" t="s">
        <v>158</v>
      </c>
      <c r="B21" s="21" t="s">
        <v>16</v>
      </c>
      <c r="C21" s="2">
        <v>97629</v>
      </c>
      <c r="D21" s="32" t="s">
        <v>71</v>
      </c>
      <c r="E21" s="33" t="s">
        <v>19</v>
      </c>
      <c r="F21" s="4">
        <v>51.06</v>
      </c>
      <c r="G21" s="5">
        <v>115.09</v>
      </c>
      <c r="H21" s="6">
        <f t="shared" si="0"/>
        <v>145.17620111972988</v>
      </c>
      <c r="I21" s="54">
        <f t="shared" si="1"/>
        <v>7412.6968291734083</v>
      </c>
    </row>
    <row r="22" spans="1:9" ht="28.5" customHeight="1">
      <c r="A22" s="51" t="s">
        <v>36</v>
      </c>
      <c r="B22" s="17"/>
      <c r="C22" s="28"/>
      <c r="D22" s="16" t="s">
        <v>69</v>
      </c>
      <c r="E22" s="17"/>
      <c r="F22" s="18"/>
      <c r="G22" s="19"/>
      <c r="H22" s="20" t="s">
        <v>9</v>
      </c>
      <c r="I22" s="52">
        <f>SUM(I23:I29)</f>
        <v>127342.76880990344</v>
      </c>
    </row>
    <row r="23" spans="1:9" ht="45">
      <c r="A23" s="53" t="s">
        <v>26</v>
      </c>
      <c r="B23" s="21" t="s">
        <v>16</v>
      </c>
      <c r="C23" s="34" t="s">
        <v>161</v>
      </c>
      <c r="D23" s="32" t="s">
        <v>25</v>
      </c>
      <c r="E23" s="33" t="s">
        <v>19</v>
      </c>
      <c r="F23" s="4">
        <v>36.47</v>
      </c>
      <c r="G23" s="5">
        <v>224.16</v>
      </c>
      <c r="H23" s="6">
        <f t="shared" ref="H23:H29" si="2">G23+(G23*E$2)</f>
        <v>282.75868661915587</v>
      </c>
      <c r="I23" s="54">
        <f t="shared" ref="I23:I27" si="3">H23*F23</f>
        <v>10312.209301000614</v>
      </c>
    </row>
    <row r="24" spans="1:9" ht="90">
      <c r="A24" s="53" t="s">
        <v>27</v>
      </c>
      <c r="B24" s="22" t="s">
        <v>21</v>
      </c>
      <c r="C24" s="2">
        <v>94995</v>
      </c>
      <c r="D24" s="32" t="s">
        <v>160</v>
      </c>
      <c r="E24" s="33" t="s">
        <v>18</v>
      </c>
      <c r="F24" s="4">
        <v>729.37</v>
      </c>
      <c r="G24" s="5">
        <v>87.79</v>
      </c>
      <c r="H24" s="6">
        <f t="shared" si="2"/>
        <v>110.73958377184019</v>
      </c>
      <c r="I24" s="54">
        <f t="shared" si="3"/>
        <v>80770.130215667072</v>
      </c>
    </row>
    <row r="25" spans="1:9" ht="30">
      <c r="A25" s="53" t="s">
        <v>28</v>
      </c>
      <c r="B25" s="21" t="s">
        <v>16</v>
      </c>
      <c r="C25" s="2">
        <v>45146</v>
      </c>
      <c r="D25" s="32" t="s">
        <v>22</v>
      </c>
      <c r="E25" s="33" t="s">
        <v>23</v>
      </c>
      <c r="F25" s="4">
        <v>205</v>
      </c>
      <c r="G25" s="5">
        <v>17.87</v>
      </c>
      <c r="H25" s="6">
        <f t="shared" si="2"/>
        <v>22.541478095486777</v>
      </c>
      <c r="I25" s="54">
        <f t="shared" si="3"/>
        <v>4621.0030095747898</v>
      </c>
    </row>
    <row r="26" spans="1:9" ht="30">
      <c r="A26" s="53" t="s">
        <v>29</v>
      </c>
      <c r="B26" s="21" t="s">
        <v>16</v>
      </c>
      <c r="C26" s="2">
        <v>97097</v>
      </c>
      <c r="D26" s="32" t="s">
        <v>24</v>
      </c>
      <c r="E26" s="3" t="s">
        <v>15</v>
      </c>
      <c r="F26" s="4">
        <v>575.25</v>
      </c>
      <c r="G26" s="5">
        <v>38.46</v>
      </c>
      <c r="H26" s="6">
        <f t="shared" si="2"/>
        <v>48.514003780213848</v>
      </c>
      <c r="I26" s="54">
        <f t="shared" si="3"/>
        <v>27907.680674568015</v>
      </c>
    </row>
    <row r="27" spans="1:9" ht="30">
      <c r="A27" s="53" t="s">
        <v>30</v>
      </c>
      <c r="B27" s="21" t="s">
        <v>16</v>
      </c>
      <c r="C27" s="2">
        <v>97114</v>
      </c>
      <c r="D27" s="32" t="s">
        <v>111</v>
      </c>
      <c r="E27" s="33" t="s">
        <v>38</v>
      </c>
      <c r="F27" s="4">
        <v>264.64</v>
      </c>
      <c r="G27" s="5">
        <v>0.35</v>
      </c>
      <c r="H27" s="6">
        <f t="shared" si="2"/>
        <v>0.44149509420371413</v>
      </c>
      <c r="I27" s="54">
        <f t="shared" si="3"/>
        <v>116.83726173007091</v>
      </c>
    </row>
    <row r="28" spans="1:9" ht="45">
      <c r="A28" s="53" t="s">
        <v>31</v>
      </c>
      <c r="B28" s="21" t="s">
        <v>249</v>
      </c>
      <c r="C28" s="2" t="s">
        <v>229</v>
      </c>
      <c r="D28" s="32" t="s">
        <v>127</v>
      </c>
      <c r="E28" s="33" t="s">
        <v>38</v>
      </c>
      <c r="F28" s="4">
        <v>264.64</v>
      </c>
      <c r="G28" s="5">
        <v>10.09</v>
      </c>
      <c r="H28" s="6">
        <f t="shared" si="2"/>
        <v>12.727672858615644</v>
      </c>
      <c r="I28" s="54">
        <f t="shared" ref="I28" si="4">H28*F28</f>
        <v>3368.2513453040438</v>
      </c>
    </row>
    <row r="29" spans="1:9" ht="60">
      <c r="A29" s="53" t="s">
        <v>128</v>
      </c>
      <c r="B29" s="22" t="s">
        <v>129</v>
      </c>
      <c r="C29" s="2">
        <v>90441</v>
      </c>
      <c r="D29" s="32" t="s">
        <v>130</v>
      </c>
      <c r="E29" s="33" t="s">
        <v>39</v>
      </c>
      <c r="F29" s="4">
        <v>6</v>
      </c>
      <c r="G29" s="5">
        <v>32.590000000000003</v>
      </c>
      <c r="H29" s="6">
        <f t="shared" si="2"/>
        <v>41.109500343140127</v>
      </c>
      <c r="I29" s="54">
        <f t="shared" ref="I29" si="5">H29*F29</f>
        <v>246.65700205884076</v>
      </c>
    </row>
    <row r="30" spans="1:9" ht="27" customHeight="1">
      <c r="A30" s="51" t="s">
        <v>37</v>
      </c>
      <c r="B30" s="17"/>
      <c r="C30" s="28"/>
      <c r="D30" s="16" t="s">
        <v>44</v>
      </c>
      <c r="E30" s="17"/>
      <c r="F30" s="18"/>
      <c r="G30" s="19"/>
      <c r="H30" s="20" t="s">
        <v>9</v>
      </c>
      <c r="I30" s="52">
        <f>SUM(I31:I34)</f>
        <v>52312.331138322203</v>
      </c>
    </row>
    <row r="31" spans="1:9" ht="45">
      <c r="A31" s="53" t="s">
        <v>40</v>
      </c>
      <c r="B31" s="21" t="s">
        <v>16</v>
      </c>
      <c r="C31" s="2">
        <v>102494</v>
      </c>
      <c r="D31" s="32" t="s">
        <v>45</v>
      </c>
      <c r="E31" s="3" t="s">
        <v>15</v>
      </c>
      <c r="F31" s="4">
        <v>575.25</v>
      </c>
      <c r="G31" s="5">
        <v>62.66</v>
      </c>
      <c r="H31" s="6">
        <f>G31+(G31*E$2)</f>
        <v>79.040236008013508</v>
      </c>
      <c r="I31" s="54">
        <f t="shared" ref="I31:I32" si="6">H31*F31</f>
        <v>45467.895763609769</v>
      </c>
    </row>
    <row r="32" spans="1:9" ht="45">
      <c r="A32" s="53" t="s">
        <v>41</v>
      </c>
      <c r="B32" s="21" t="s">
        <v>16</v>
      </c>
      <c r="C32" s="2">
        <v>102504</v>
      </c>
      <c r="D32" s="32" t="s">
        <v>46</v>
      </c>
      <c r="E32" s="3" t="s">
        <v>17</v>
      </c>
      <c r="F32" s="4">
        <v>500</v>
      </c>
      <c r="G32" s="5">
        <v>9.7200000000000006</v>
      </c>
      <c r="H32" s="6">
        <f>G32+(G32*E$2)</f>
        <v>12.260949473314575</v>
      </c>
      <c r="I32" s="54">
        <f t="shared" si="6"/>
        <v>6130.4747366572874</v>
      </c>
    </row>
    <row r="33" spans="1:11" ht="30">
      <c r="A33" s="53" t="s">
        <v>163</v>
      </c>
      <c r="B33" s="21" t="s">
        <v>16</v>
      </c>
      <c r="C33" s="2">
        <v>100717</v>
      </c>
      <c r="D33" s="32" t="s">
        <v>67</v>
      </c>
      <c r="E33" s="33" t="s">
        <v>18</v>
      </c>
      <c r="F33" s="4">
        <v>10</v>
      </c>
      <c r="G33" s="5">
        <v>9.64</v>
      </c>
      <c r="H33" s="6">
        <f>G33+(G33*E$2)</f>
        <v>12.160036308925156</v>
      </c>
      <c r="I33" s="54">
        <f t="shared" ref="I33" si="7">H33*F33</f>
        <v>121.60036308925156</v>
      </c>
    </row>
    <row r="34" spans="1:11" ht="90">
      <c r="A34" s="53" t="s">
        <v>164</v>
      </c>
      <c r="B34" s="21" t="s">
        <v>16</v>
      </c>
      <c r="C34" s="2">
        <v>100761</v>
      </c>
      <c r="D34" s="32" t="s">
        <v>68</v>
      </c>
      <c r="E34" s="33" t="s">
        <v>18</v>
      </c>
      <c r="F34" s="4">
        <v>10</v>
      </c>
      <c r="G34" s="5">
        <v>46.96</v>
      </c>
      <c r="H34" s="6">
        <f>G34+(G34*E$2)</f>
        <v>59.236027496589756</v>
      </c>
      <c r="I34" s="54">
        <f>H34*F34</f>
        <v>592.36027496589759</v>
      </c>
    </row>
    <row r="35" spans="1:11" ht="31.5">
      <c r="A35" s="51" t="s">
        <v>42</v>
      </c>
      <c r="B35" s="17"/>
      <c r="C35" s="28"/>
      <c r="D35" s="16" t="s">
        <v>162</v>
      </c>
      <c r="E35" s="17"/>
      <c r="F35" s="18"/>
      <c r="G35" s="19"/>
      <c r="H35" s="20" t="s">
        <v>9</v>
      </c>
      <c r="I35" s="52">
        <f>SUM(I36:I59)</f>
        <v>98767.185653063614</v>
      </c>
      <c r="K35" s="31"/>
    </row>
    <row r="36" spans="1:11" ht="90">
      <c r="A36" s="53" t="s">
        <v>43</v>
      </c>
      <c r="B36" s="21" t="s">
        <v>16</v>
      </c>
      <c r="C36" s="2">
        <v>92413</v>
      </c>
      <c r="D36" s="32" t="s">
        <v>54</v>
      </c>
      <c r="E36" s="33" t="s">
        <v>18</v>
      </c>
      <c r="F36" s="4">
        <v>33.75</v>
      </c>
      <c r="G36" s="5">
        <v>162.99</v>
      </c>
      <c r="H36" s="6">
        <f t="shared" ref="H36:H46" si="8">G36+(G36*E$2)</f>
        <v>205.59795829789533</v>
      </c>
      <c r="I36" s="54">
        <f t="shared" ref="I36:I42" si="9">H36*F36</f>
        <v>6938.9310925539676</v>
      </c>
    </row>
    <row r="37" spans="1:11" ht="60">
      <c r="A37" s="53" t="s">
        <v>51</v>
      </c>
      <c r="B37" s="21" t="s">
        <v>16</v>
      </c>
      <c r="C37" s="2">
        <v>92759</v>
      </c>
      <c r="D37" s="32" t="s">
        <v>55</v>
      </c>
      <c r="E37" s="33" t="s">
        <v>56</v>
      </c>
      <c r="F37" s="4">
        <v>102.06</v>
      </c>
      <c r="G37" s="5">
        <v>13.86</v>
      </c>
      <c r="H37" s="6">
        <f t="shared" si="8"/>
        <v>17.48320573046708</v>
      </c>
      <c r="I37" s="54">
        <f t="shared" si="9"/>
        <v>1784.3359768514704</v>
      </c>
    </row>
    <row r="38" spans="1:11" ht="75">
      <c r="A38" s="53" t="s">
        <v>73</v>
      </c>
      <c r="B38" s="21" t="s">
        <v>16</v>
      </c>
      <c r="C38" s="2">
        <v>92760</v>
      </c>
      <c r="D38" s="32" t="s">
        <v>165</v>
      </c>
      <c r="E38" s="33" t="s">
        <v>56</v>
      </c>
      <c r="F38" s="4">
        <v>14.7</v>
      </c>
      <c r="G38" s="5">
        <v>13.06</v>
      </c>
      <c r="H38" s="6">
        <f t="shared" ref="H38:H40" si="10">G38+(G38*E$2)</f>
        <v>16.474074086572877</v>
      </c>
      <c r="I38" s="54">
        <f t="shared" ref="I38:I40" si="11">H38*F38</f>
        <v>242.16888907262128</v>
      </c>
    </row>
    <row r="39" spans="1:11" ht="75">
      <c r="A39" s="53" t="s">
        <v>74</v>
      </c>
      <c r="B39" s="21" t="s">
        <v>16</v>
      </c>
      <c r="C39" s="2">
        <v>92761</v>
      </c>
      <c r="D39" s="32" t="s">
        <v>57</v>
      </c>
      <c r="E39" s="33" t="s">
        <v>56</v>
      </c>
      <c r="F39" s="4">
        <v>47.4</v>
      </c>
      <c r="G39" s="5">
        <v>12.22</v>
      </c>
      <c r="H39" s="6">
        <f t="shared" ref="H39" si="12">G39+(G39*E$2)</f>
        <v>15.414485860483962</v>
      </c>
      <c r="I39" s="54">
        <f t="shared" ref="I39" si="13">H39*F39</f>
        <v>730.6466297869398</v>
      </c>
    </row>
    <row r="40" spans="1:11" ht="75">
      <c r="A40" s="53" t="s">
        <v>75</v>
      </c>
      <c r="B40" s="21" t="s">
        <v>16</v>
      </c>
      <c r="C40" s="2">
        <v>92762</v>
      </c>
      <c r="D40" s="32" t="s">
        <v>166</v>
      </c>
      <c r="E40" s="33" t="s">
        <v>56</v>
      </c>
      <c r="F40" s="4">
        <v>281.35000000000002</v>
      </c>
      <c r="G40" s="5">
        <v>10.92</v>
      </c>
      <c r="H40" s="6">
        <f t="shared" si="10"/>
        <v>13.774646939155881</v>
      </c>
      <c r="I40" s="54">
        <f t="shared" si="11"/>
        <v>3875.4969163315072</v>
      </c>
    </row>
    <row r="41" spans="1:11" ht="75">
      <c r="A41" s="53" t="s">
        <v>76</v>
      </c>
      <c r="B41" s="21" t="s">
        <v>16</v>
      </c>
      <c r="C41" s="2">
        <v>92763</v>
      </c>
      <c r="D41" s="32" t="s">
        <v>167</v>
      </c>
      <c r="E41" s="33" t="s">
        <v>56</v>
      </c>
      <c r="F41" s="4">
        <v>34.68</v>
      </c>
      <c r="G41" s="5">
        <v>9.19</v>
      </c>
      <c r="H41" s="6">
        <f t="shared" si="8"/>
        <v>11.592399759234665</v>
      </c>
      <c r="I41" s="54">
        <f t="shared" si="9"/>
        <v>402.0244236502582</v>
      </c>
    </row>
    <row r="42" spans="1:11" ht="90">
      <c r="A42" s="53" t="s">
        <v>77</v>
      </c>
      <c r="B42" s="21" t="s">
        <v>16</v>
      </c>
      <c r="C42" s="2">
        <v>101963</v>
      </c>
      <c r="D42" s="32" t="s">
        <v>171</v>
      </c>
      <c r="E42" s="33" t="s">
        <v>18</v>
      </c>
      <c r="F42" s="4">
        <v>9</v>
      </c>
      <c r="G42" s="5">
        <v>227.51</v>
      </c>
      <c r="H42" s="6">
        <f t="shared" ref="H42" si="14">G42+(G42*E$2)</f>
        <v>286.98442537796285</v>
      </c>
      <c r="I42" s="54">
        <f t="shared" si="9"/>
        <v>2582.8598284016657</v>
      </c>
    </row>
    <row r="43" spans="1:11" ht="60">
      <c r="A43" s="53" t="s">
        <v>168</v>
      </c>
      <c r="B43" s="21" t="s">
        <v>16</v>
      </c>
      <c r="C43" s="2">
        <v>103670</v>
      </c>
      <c r="D43" s="32" t="s">
        <v>58</v>
      </c>
      <c r="E43" s="33" t="s">
        <v>19</v>
      </c>
      <c r="F43" s="4">
        <v>6.57</v>
      </c>
      <c r="G43" s="5">
        <v>284.70999999999998</v>
      </c>
      <c r="H43" s="6">
        <f t="shared" si="8"/>
        <v>359.13733791639839</v>
      </c>
      <c r="I43" s="54">
        <f t="shared" ref="I43:I49" si="15">H43*F43</f>
        <v>2359.5323101107374</v>
      </c>
    </row>
    <row r="44" spans="1:11" ht="90">
      <c r="A44" s="53" t="s">
        <v>169</v>
      </c>
      <c r="B44" s="21" t="s">
        <v>16</v>
      </c>
      <c r="C44" s="2">
        <v>94994</v>
      </c>
      <c r="D44" s="32" t="s">
        <v>174</v>
      </c>
      <c r="E44" s="33" t="s">
        <v>18</v>
      </c>
      <c r="F44" s="4">
        <v>28.27</v>
      </c>
      <c r="G44" s="5">
        <v>94.73</v>
      </c>
      <c r="H44" s="6">
        <f t="shared" ref="H44" si="16">G44+(G44*E$2)</f>
        <v>119.4938007826224</v>
      </c>
      <c r="I44" s="54">
        <f t="shared" ref="I44" si="17">H44*F44</f>
        <v>3378.0897481247353</v>
      </c>
    </row>
    <row r="45" spans="1:11" ht="75">
      <c r="A45" s="53" t="s">
        <v>170</v>
      </c>
      <c r="B45" s="21" t="s">
        <v>16</v>
      </c>
      <c r="C45" s="2">
        <v>103330</v>
      </c>
      <c r="D45" s="32" t="s">
        <v>59</v>
      </c>
      <c r="E45" s="33" t="s">
        <v>18</v>
      </c>
      <c r="F45" s="4">
        <v>67.790000000000006</v>
      </c>
      <c r="G45" s="5">
        <v>93.24</v>
      </c>
      <c r="H45" s="6">
        <f t="shared" si="8"/>
        <v>117.61429309586944</v>
      </c>
      <c r="I45" s="54">
        <f t="shared" si="15"/>
        <v>7973.0729289689898</v>
      </c>
    </row>
    <row r="46" spans="1:11" ht="105">
      <c r="A46" s="53" t="s">
        <v>176</v>
      </c>
      <c r="B46" s="21" t="s">
        <v>16</v>
      </c>
      <c r="C46" s="2">
        <v>87904</v>
      </c>
      <c r="D46" s="32" t="s">
        <v>60</v>
      </c>
      <c r="E46" s="33" t="s">
        <v>18</v>
      </c>
      <c r="F46" s="4">
        <v>135.58000000000001</v>
      </c>
      <c r="G46" s="5">
        <v>8.4</v>
      </c>
      <c r="H46" s="6">
        <f t="shared" si="8"/>
        <v>10.595882260889139</v>
      </c>
      <c r="I46" s="54">
        <f t="shared" si="15"/>
        <v>1436.5897169313496</v>
      </c>
    </row>
    <row r="47" spans="1:11" ht="105">
      <c r="A47" s="53" t="s">
        <v>177</v>
      </c>
      <c r="B47" s="21" t="s">
        <v>16</v>
      </c>
      <c r="C47" s="2">
        <v>104611</v>
      </c>
      <c r="D47" s="32" t="s">
        <v>172</v>
      </c>
      <c r="E47" s="33" t="s">
        <v>18</v>
      </c>
      <c r="F47" s="4">
        <v>79.5</v>
      </c>
      <c r="G47" s="5">
        <v>85.6</v>
      </c>
      <c r="H47" s="6">
        <f t="shared" ref="H47" si="18">G47+(G47*E$2)</f>
        <v>107.9770858966798</v>
      </c>
      <c r="I47" s="54">
        <f t="shared" si="15"/>
        <v>8584.1783287860435</v>
      </c>
    </row>
    <row r="48" spans="1:11" ht="120">
      <c r="A48" s="53" t="s">
        <v>178</v>
      </c>
      <c r="B48" s="21" t="s">
        <v>16</v>
      </c>
      <c r="C48" s="2">
        <v>87527</v>
      </c>
      <c r="D48" s="32" t="s">
        <v>173</v>
      </c>
      <c r="E48" s="33" t="s">
        <v>18</v>
      </c>
      <c r="F48" s="4">
        <v>79.5</v>
      </c>
      <c r="G48" s="5">
        <v>43.01</v>
      </c>
      <c r="H48" s="6">
        <f>G48+(G48*E$2)</f>
        <v>54.253440004862128</v>
      </c>
      <c r="I48" s="54">
        <f t="shared" si="15"/>
        <v>4313.1484803865387</v>
      </c>
    </row>
    <row r="49" spans="1:11" ht="105">
      <c r="A49" s="53" t="s">
        <v>179</v>
      </c>
      <c r="B49" s="21" t="s">
        <v>16</v>
      </c>
      <c r="C49" s="2">
        <v>87775</v>
      </c>
      <c r="D49" s="32" t="s">
        <v>61</v>
      </c>
      <c r="E49" s="33" t="s">
        <v>18</v>
      </c>
      <c r="F49" s="4">
        <v>56.07</v>
      </c>
      <c r="G49" s="5">
        <v>53.62</v>
      </c>
      <c r="H49" s="6">
        <f>G49+(G49*E$2)</f>
        <v>67.63704843200901</v>
      </c>
      <c r="I49" s="54">
        <f t="shared" si="15"/>
        <v>3792.4093055827452</v>
      </c>
    </row>
    <row r="50" spans="1:11" ht="75">
      <c r="A50" s="53" t="s">
        <v>180</v>
      </c>
      <c r="B50" s="21" t="s">
        <v>16</v>
      </c>
      <c r="C50" s="2">
        <v>87250</v>
      </c>
      <c r="D50" s="32" t="s">
        <v>175</v>
      </c>
      <c r="E50" s="33" t="s">
        <v>18</v>
      </c>
      <c r="F50" s="4">
        <v>28.27</v>
      </c>
      <c r="G50" s="5">
        <v>54.23</v>
      </c>
      <c r="H50" s="6">
        <f>G50+(G50*E$2)</f>
        <v>68.406511310478336</v>
      </c>
      <c r="I50" s="54">
        <f t="shared" ref="I50:I58" si="19">H50*F50</f>
        <v>1933.8520747472226</v>
      </c>
    </row>
    <row r="51" spans="1:11" ht="60">
      <c r="A51" s="53" t="s">
        <v>189</v>
      </c>
      <c r="B51" s="21" t="s">
        <v>16</v>
      </c>
      <c r="C51" s="2">
        <v>91341</v>
      </c>
      <c r="D51" s="32" t="s">
        <v>181</v>
      </c>
      <c r="E51" s="33" t="s">
        <v>18</v>
      </c>
      <c r="F51" s="4">
        <v>8.4</v>
      </c>
      <c r="G51" s="5">
        <v>960.53</v>
      </c>
      <c r="H51" s="6">
        <f t="shared" ref="H51:H56" si="20">G51+(G51*E$2)</f>
        <v>1211.6265223871244</v>
      </c>
      <c r="I51" s="54">
        <f t="shared" si="19"/>
        <v>10177.662788051844</v>
      </c>
    </row>
    <row r="52" spans="1:11" ht="105">
      <c r="A52" s="53" t="s">
        <v>190</v>
      </c>
      <c r="B52" s="21" t="s">
        <v>16</v>
      </c>
      <c r="C52" s="2">
        <v>90793</v>
      </c>
      <c r="D52" s="32" t="s">
        <v>182</v>
      </c>
      <c r="E52" s="33" t="s">
        <v>39</v>
      </c>
      <c r="F52" s="4">
        <v>2</v>
      </c>
      <c r="G52" s="5">
        <v>1001.79</v>
      </c>
      <c r="H52" s="6">
        <f t="shared" ref="H52" si="21">G52+(G52*E$2)</f>
        <v>1263.6724869209679</v>
      </c>
      <c r="I52" s="54">
        <f t="shared" ref="I52" si="22">H52*F52</f>
        <v>2527.3449738419358</v>
      </c>
    </row>
    <row r="53" spans="1:11" ht="90">
      <c r="A53" s="53" t="s">
        <v>191</v>
      </c>
      <c r="B53" s="21" t="s">
        <v>16</v>
      </c>
      <c r="C53" s="2">
        <v>90795</v>
      </c>
      <c r="D53" s="32" t="s">
        <v>347</v>
      </c>
      <c r="E53" s="33" t="s">
        <v>39</v>
      </c>
      <c r="F53" s="4">
        <v>2</v>
      </c>
      <c r="G53" s="5">
        <v>684.02</v>
      </c>
      <c r="H53" s="6">
        <f t="shared" si="20"/>
        <v>862.83278382064157</v>
      </c>
      <c r="I53" s="54">
        <f t="shared" si="19"/>
        <v>1725.6655676412831</v>
      </c>
    </row>
    <row r="54" spans="1:11" ht="90">
      <c r="A54" s="53" t="s">
        <v>192</v>
      </c>
      <c r="B54" s="21" t="s">
        <v>16</v>
      </c>
      <c r="C54" s="2">
        <v>94570</v>
      </c>
      <c r="D54" s="32" t="s">
        <v>183</v>
      </c>
      <c r="E54" s="33" t="s">
        <v>18</v>
      </c>
      <c r="F54" s="4">
        <v>2.88</v>
      </c>
      <c r="G54" s="5">
        <v>427.75</v>
      </c>
      <c r="H54" s="6">
        <f t="shared" si="20"/>
        <v>539.57007584468204</v>
      </c>
      <c r="I54" s="54">
        <f t="shared" si="19"/>
        <v>1553.9618184326841</v>
      </c>
    </row>
    <row r="55" spans="1:11" ht="60">
      <c r="A55" s="53" t="s">
        <v>193</v>
      </c>
      <c r="B55" s="21" t="s">
        <v>16</v>
      </c>
      <c r="C55" s="2">
        <v>102255</v>
      </c>
      <c r="D55" s="32" t="s">
        <v>184</v>
      </c>
      <c r="E55" s="33" t="s">
        <v>18</v>
      </c>
      <c r="F55" s="4">
        <v>14.7</v>
      </c>
      <c r="G55" s="5">
        <v>844.43</v>
      </c>
      <c r="H55" s="6">
        <f t="shared" si="20"/>
        <v>1065.176292566978</v>
      </c>
      <c r="I55" s="54">
        <f t="shared" si="19"/>
        <v>15658.091500734576</v>
      </c>
    </row>
    <row r="56" spans="1:11" ht="75">
      <c r="A56" s="53" t="s">
        <v>194</v>
      </c>
      <c r="B56" s="21" t="s">
        <v>16</v>
      </c>
      <c r="C56" s="2">
        <v>92259</v>
      </c>
      <c r="D56" s="32" t="s">
        <v>185</v>
      </c>
      <c r="E56" s="33" t="s">
        <v>39</v>
      </c>
      <c r="F56" s="4">
        <v>6</v>
      </c>
      <c r="G56" s="5">
        <v>782.35</v>
      </c>
      <c r="H56" s="6">
        <f t="shared" si="20"/>
        <v>986.86767700078792</v>
      </c>
      <c r="I56" s="54">
        <f t="shared" si="19"/>
        <v>5921.2060620047278</v>
      </c>
    </row>
    <row r="57" spans="1:11" ht="105">
      <c r="A57" s="53" t="s">
        <v>195</v>
      </c>
      <c r="B57" s="21" t="s">
        <v>16</v>
      </c>
      <c r="C57" s="2">
        <v>92543</v>
      </c>
      <c r="D57" s="32" t="s">
        <v>186</v>
      </c>
      <c r="E57" s="33" t="s">
        <v>18</v>
      </c>
      <c r="F57" s="4">
        <v>58</v>
      </c>
      <c r="G57" s="5">
        <v>45.6</v>
      </c>
      <c r="H57" s="6">
        <f>G57+(G57*E$2)</f>
        <v>57.520503701969616</v>
      </c>
      <c r="I57" s="54">
        <f t="shared" si="19"/>
        <v>3336.1892147142376</v>
      </c>
    </row>
    <row r="58" spans="1:11" ht="105">
      <c r="A58" s="53" t="s">
        <v>196</v>
      </c>
      <c r="B58" s="21" t="s">
        <v>16</v>
      </c>
      <c r="C58" s="2">
        <v>94207</v>
      </c>
      <c r="D58" s="32" t="s">
        <v>187</v>
      </c>
      <c r="E58" s="33" t="s">
        <v>18</v>
      </c>
      <c r="F58" s="4">
        <v>58</v>
      </c>
      <c r="G58" s="5">
        <v>43.86</v>
      </c>
      <c r="H58" s="6">
        <f>G58+(G58*E$2)</f>
        <v>55.325642376499715</v>
      </c>
      <c r="I58" s="54">
        <f t="shared" si="19"/>
        <v>3208.8872578369833</v>
      </c>
    </row>
    <row r="59" spans="1:11" ht="60">
      <c r="A59" s="53" t="s">
        <v>348</v>
      </c>
      <c r="B59" s="21" t="s">
        <v>16</v>
      </c>
      <c r="C59" s="2">
        <v>96486</v>
      </c>
      <c r="D59" s="32" t="s">
        <v>188</v>
      </c>
      <c r="E59" s="33" t="s">
        <v>18</v>
      </c>
      <c r="F59" s="4">
        <v>44</v>
      </c>
      <c r="G59" s="5">
        <v>78.03</v>
      </c>
      <c r="H59" s="6">
        <f>G59+(G59*E$2)</f>
        <v>98.428177716330893</v>
      </c>
      <c r="I59" s="54">
        <f t="shared" ref="I59" si="23">H59*F59</f>
        <v>4330.8398195185591</v>
      </c>
      <c r="K59" s="31"/>
    </row>
    <row r="60" spans="1:11" ht="15.75">
      <c r="A60" s="51" t="s">
        <v>49</v>
      </c>
      <c r="B60" s="17"/>
      <c r="C60" s="28"/>
      <c r="D60" s="16" t="s">
        <v>197</v>
      </c>
      <c r="E60" s="17"/>
      <c r="F60" s="18"/>
      <c r="G60" s="19"/>
      <c r="H60" s="20" t="s">
        <v>9</v>
      </c>
      <c r="I60" s="52">
        <f>SUM(I61:I76)</f>
        <v>6577.4610207012511</v>
      </c>
    </row>
    <row r="61" spans="1:11" ht="60">
      <c r="A61" s="53" t="s">
        <v>52</v>
      </c>
      <c r="B61" s="21" t="s">
        <v>16</v>
      </c>
      <c r="C61" s="2">
        <v>89403</v>
      </c>
      <c r="D61" s="32" t="s">
        <v>198</v>
      </c>
      <c r="E61" s="33" t="s">
        <v>38</v>
      </c>
      <c r="F61" s="4">
        <v>10.31</v>
      </c>
      <c r="G61" s="5">
        <v>19.13</v>
      </c>
      <c r="H61" s="6">
        <f t="shared" ref="H61:H73" si="24">G61+(G61*E$2)</f>
        <v>24.130860434620146</v>
      </c>
      <c r="I61" s="54">
        <f t="shared" ref="I61:I76" si="25">H61*F61</f>
        <v>248.78917108093373</v>
      </c>
    </row>
    <row r="62" spans="1:11" ht="60">
      <c r="A62" s="53" t="s">
        <v>53</v>
      </c>
      <c r="B62" s="21" t="s">
        <v>16</v>
      </c>
      <c r="C62" s="2">
        <v>89356</v>
      </c>
      <c r="D62" s="32" t="s">
        <v>199</v>
      </c>
      <c r="E62" s="33" t="s">
        <v>38</v>
      </c>
      <c r="F62" s="4">
        <v>20.99</v>
      </c>
      <c r="G62" s="5">
        <v>23.31</v>
      </c>
      <c r="H62" s="6">
        <f t="shared" si="24"/>
        <v>29.403573273967361</v>
      </c>
      <c r="I62" s="54">
        <f t="shared" si="25"/>
        <v>617.18100302057485</v>
      </c>
    </row>
    <row r="63" spans="1:11" ht="45">
      <c r="A63" s="53" t="s">
        <v>213</v>
      </c>
      <c r="B63" s="21" t="s">
        <v>16</v>
      </c>
      <c r="C63" s="2">
        <v>89353</v>
      </c>
      <c r="D63" s="32" t="s">
        <v>200</v>
      </c>
      <c r="E63" s="33" t="s">
        <v>39</v>
      </c>
      <c r="F63" s="4">
        <v>7</v>
      </c>
      <c r="G63" s="5">
        <v>36.65</v>
      </c>
      <c r="H63" s="6">
        <f t="shared" si="24"/>
        <v>46.230843435903211</v>
      </c>
      <c r="I63" s="54">
        <f t="shared" si="25"/>
        <v>323.61590405132245</v>
      </c>
    </row>
    <row r="64" spans="1:11" ht="45">
      <c r="A64" s="53" t="s">
        <v>214</v>
      </c>
      <c r="B64" s="21" t="s">
        <v>16</v>
      </c>
      <c r="C64" s="2">
        <v>102609</v>
      </c>
      <c r="D64" s="32" t="s">
        <v>201</v>
      </c>
      <c r="E64" s="33" t="s">
        <v>39</v>
      </c>
      <c r="F64" s="4">
        <v>1</v>
      </c>
      <c r="G64" s="5">
        <v>1059.1199999999999</v>
      </c>
      <c r="H64" s="6">
        <f t="shared" si="24"/>
        <v>1335.9893833515362</v>
      </c>
      <c r="I64" s="54">
        <f t="shared" si="25"/>
        <v>1335.9893833515362</v>
      </c>
    </row>
    <row r="65" spans="1:11" ht="105">
      <c r="A65" s="53" t="s">
        <v>215</v>
      </c>
      <c r="B65" s="21" t="s">
        <v>16</v>
      </c>
      <c r="C65" s="2">
        <v>95472</v>
      </c>
      <c r="D65" s="32" t="s">
        <v>202</v>
      </c>
      <c r="E65" s="33" t="s">
        <v>39</v>
      </c>
      <c r="F65" s="4">
        <v>1</v>
      </c>
      <c r="G65" s="5">
        <v>743.36</v>
      </c>
      <c r="H65" s="6">
        <f t="shared" si="24"/>
        <v>937.68512350649416</v>
      </c>
      <c r="I65" s="54">
        <f t="shared" si="25"/>
        <v>937.68512350649416</v>
      </c>
    </row>
    <row r="66" spans="1:11" ht="45">
      <c r="A66" s="53" t="s">
        <v>216</v>
      </c>
      <c r="B66" s="21" t="s">
        <v>16</v>
      </c>
      <c r="C66" s="2">
        <v>100849</v>
      </c>
      <c r="D66" s="32" t="s">
        <v>203</v>
      </c>
      <c r="E66" s="33" t="s">
        <v>39</v>
      </c>
      <c r="F66" s="4">
        <v>1</v>
      </c>
      <c r="G66" s="5">
        <v>44.13</v>
      </c>
      <c r="H66" s="6">
        <f t="shared" si="24"/>
        <v>55.666224306314021</v>
      </c>
      <c r="I66" s="54">
        <f t="shared" si="25"/>
        <v>55.666224306314021</v>
      </c>
    </row>
    <row r="67" spans="1:11" ht="120">
      <c r="A67" s="53" t="s">
        <v>217</v>
      </c>
      <c r="B67" s="21" t="s">
        <v>16</v>
      </c>
      <c r="C67" s="2">
        <v>86943</v>
      </c>
      <c r="D67" s="32" t="s">
        <v>205</v>
      </c>
      <c r="E67" s="33" t="s">
        <v>39</v>
      </c>
      <c r="F67" s="4">
        <v>1</v>
      </c>
      <c r="G67" s="5">
        <v>271.52999999999997</v>
      </c>
      <c r="H67" s="6">
        <f t="shared" si="24"/>
        <v>342.51189408324137</v>
      </c>
      <c r="I67" s="54">
        <f t="shared" si="25"/>
        <v>342.51189408324137</v>
      </c>
    </row>
    <row r="68" spans="1:11" ht="60">
      <c r="A68" s="53" t="s">
        <v>218</v>
      </c>
      <c r="B68" s="21" t="s">
        <v>16</v>
      </c>
      <c r="C68" s="2">
        <v>86906</v>
      </c>
      <c r="D68" s="32" t="s">
        <v>204</v>
      </c>
      <c r="E68" s="33" t="s">
        <v>39</v>
      </c>
      <c r="F68" s="4">
        <v>1</v>
      </c>
      <c r="G68" s="5">
        <v>88.56</v>
      </c>
      <c r="H68" s="6">
        <f t="shared" si="24"/>
        <v>111.71087297908835</v>
      </c>
      <c r="I68" s="54">
        <f t="shared" si="25"/>
        <v>111.71087297908835</v>
      </c>
    </row>
    <row r="69" spans="1:11" ht="45">
      <c r="A69" s="53" t="s">
        <v>219</v>
      </c>
      <c r="B69" s="21" t="s">
        <v>16</v>
      </c>
      <c r="C69" s="2">
        <v>100858</v>
      </c>
      <c r="D69" s="32" t="s">
        <v>206</v>
      </c>
      <c r="E69" s="33" t="s">
        <v>39</v>
      </c>
      <c r="F69" s="4">
        <v>1</v>
      </c>
      <c r="G69" s="5">
        <v>646.71</v>
      </c>
      <c r="H69" s="6">
        <f t="shared" si="24"/>
        <v>815.76940677852565</v>
      </c>
      <c r="I69" s="54">
        <f t="shared" si="25"/>
        <v>815.76940677852565</v>
      </c>
    </row>
    <row r="70" spans="1:11" ht="60">
      <c r="A70" s="53" t="s">
        <v>220</v>
      </c>
      <c r="B70" s="21" t="s">
        <v>16</v>
      </c>
      <c r="C70" s="2">
        <v>95469</v>
      </c>
      <c r="D70" s="32" t="s">
        <v>207</v>
      </c>
      <c r="E70" s="33" t="s">
        <v>39</v>
      </c>
      <c r="F70" s="4">
        <v>2</v>
      </c>
      <c r="G70" s="5">
        <v>295.36</v>
      </c>
      <c r="H70" s="6">
        <f t="shared" si="24"/>
        <v>372.57140292574002</v>
      </c>
      <c r="I70" s="54">
        <f t="shared" si="25"/>
        <v>745.14280585148003</v>
      </c>
    </row>
    <row r="71" spans="1:11" ht="45">
      <c r="A71" s="53" t="s">
        <v>221</v>
      </c>
      <c r="B71" s="21" t="s">
        <v>16</v>
      </c>
      <c r="C71" s="2">
        <v>100860</v>
      </c>
      <c r="D71" s="32" t="s">
        <v>345</v>
      </c>
      <c r="E71" s="33" t="s">
        <v>39</v>
      </c>
      <c r="F71" s="4">
        <v>1</v>
      </c>
      <c r="G71" s="5">
        <v>89.78</v>
      </c>
      <c r="H71" s="6">
        <f t="shared" si="24"/>
        <v>113.24979873602702</v>
      </c>
      <c r="I71" s="54">
        <f t="shared" si="25"/>
        <v>113.24979873602702</v>
      </c>
    </row>
    <row r="72" spans="1:11" ht="75">
      <c r="A72" s="53" t="s">
        <v>222</v>
      </c>
      <c r="B72" s="21" t="s">
        <v>16</v>
      </c>
      <c r="C72" s="2">
        <v>89707</v>
      </c>
      <c r="D72" s="32" t="s">
        <v>208</v>
      </c>
      <c r="E72" s="33" t="s">
        <v>39</v>
      </c>
      <c r="F72" s="4">
        <v>2</v>
      </c>
      <c r="G72" s="5">
        <v>49.06</v>
      </c>
      <c r="H72" s="6">
        <f t="shared" ref="H72" si="26">G72+(G72*E$2)</f>
        <v>61.884998061812048</v>
      </c>
      <c r="I72" s="54">
        <f t="shared" ref="I72" si="27">H72*F72</f>
        <v>123.7699961236241</v>
      </c>
    </row>
    <row r="73" spans="1:11" ht="60">
      <c r="A73" s="53" t="s">
        <v>223</v>
      </c>
      <c r="B73" s="21" t="s">
        <v>16</v>
      </c>
      <c r="C73" s="2">
        <v>89949</v>
      </c>
      <c r="D73" s="32" t="s">
        <v>212</v>
      </c>
      <c r="E73" s="33" t="s">
        <v>38</v>
      </c>
      <c r="F73" s="4">
        <v>5.0999999999999996</v>
      </c>
      <c r="G73" s="5">
        <v>52</v>
      </c>
      <c r="H73" s="6">
        <f t="shared" si="24"/>
        <v>65.593556853123246</v>
      </c>
      <c r="I73" s="54">
        <f t="shared" si="25"/>
        <v>334.52713995092853</v>
      </c>
    </row>
    <row r="74" spans="1:11" ht="75">
      <c r="A74" s="53" t="s">
        <v>224</v>
      </c>
      <c r="B74" s="21" t="s">
        <v>16</v>
      </c>
      <c r="C74" s="2">
        <v>89714</v>
      </c>
      <c r="D74" s="32" t="s">
        <v>211</v>
      </c>
      <c r="E74" s="33" t="s">
        <v>38</v>
      </c>
      <c r="F74" s="4">
        <v>5.7</v>
      </c>
      <c r="G74" s="5">
        <v>35.840000000000003</v>
      </c>
      <c r="H74" s="6">
        <f>G74+(G74*E$2)</f>
        <v>45.209097646460336</v>
      </c>
      <c r="I74" s="54">
        <f t="shared" si="25"/>
        <v>257.69185658482394</v>
      </c>
    </row>
    <row r="75" spans="1:11" ht="75">
      <c r="A75" s="53" t="s">
        <v>225</v>
      </c>
      <c r="B75" s="21" t="s">
        <v>16</v>
      </c>
      <c r="C75" s="2">
        <v>89712</v>
      </c>
      <c r="D75" s="32" t="s">
        <v>210</v>
      </c>
      <c r="E75" s="33" t="s">
        <v>38</v>
      </c>
      <c r="F75" s="4">
        <v>1.9</v>
      </c>
      <c r="G75" s="5">
        <v>25.73</v>
      </c>
      <c r="H75" s="6">
        <f>G75+(G75*E$2)</f>
        <v>32.456196496747324</v>
      </c>
      <c r="I75" s="54">
        <f t="shared" si="25"/>
        <v>61.666773343819912</v>
      </c>
      <c r="K75" s="31"/>
    </row>
    <row r="76" spans="1:11" ht="75">
      <c r="A76" s="53" t="s">
        <v>365</v>
      </c>
      <c r="B76" s="21" t="s">
        <v>16</v>
      </c>
      <c r="C76" s="2">
        <v>89711</v>
      </c>
      <c r="D76" s="32" t="s">
        <v>209</v>
      </c>
      <c r="E76" s="33" t="s">
        <v>38</v>
      </c>
      <c r="F76" s="4">
        <v>5.9</v>
      </c>
      <c r="G76" s="5">
        <v>20.49</v>
      </c>
      <c r="H76" s="6">
        <f>G76+(G76*E$2)</f>
        <v>25.846384229240293</v>
      </c>
      <c r="I76" s="54">
        <f t="shared" si="25"/>
        <v>152.49366695251774</v>
      </c>
    </row>
    <row r="77" spans="1:11" ht="15.75">
      <c r="A77" s="51" t="s">
        <v>64</v>
      </c>
      <c r="B77" s="17"/>
      <c r="C77" s="28"/>
      <c r="D77" s="16" t="s">
        <v>226</v>
      </c>
      <c r="E77" s="17"/>
      <c r="F77" s="18"/>
      <c r="G77" s="19"/>
      <c r="H77" s="20" t="s">
        <v>9</v>
      </c>
      <c r="I77" s="52">
        <f>SUM(I78:I101)</f>
        <v>32669.279562872354</v>
      </c>
    </row>
    <row r="78" spans="1:11" ht="60">
      <c r="A78" s="53" t="s">
        <v>65</v>
      </c>
      <c r="B78" s="21" t="s">
        <v>16</v>
      </c>
      <c r="C78" s="2">
        <v>91863</v>
      </c>
      <c r="D78" s="32" t="s">
        <v>227</v>
      </c>
      <c r="E78" s="33" t="s">
        <v>38</v>
      </c>
      <c r="F78" s="4">
        <v>42</v>
      </c>
      <c r="G78" s="5">
        <v>11.2</v>
      </c>
      <c r="H78" s="6">
        <f t="shared" ref="H78:H90" si="28">G78+(G78*E$2)</f>
        <v>14.127843014518852</v>
      </c>
      <c r="I78" s="54">
        <f t="shared" ref="I78:I101" si="29">H78*F78</f>
        <v>593.36940660979178</v>
      </c>
    </row>
    <row r="79" spans="1:11" ht="75">
      <c r="A79" s="53" t="s">
        <v>66</v>
      </c>
      <c r="B79" s="21" t="s">
        <v>16</v>
      </c>
      <c r="C79" s="2">
        <v>91834</v>
      </c>
      <c r="D79" s="32" t="s">
        <v>228</v>
      </c>
      <c r="E79" s="33" t="s">
        <v>38</v>
      </c>
      <c r="F79" s="4">
        <v>109.86</v>
      </c>
      <c r="G79" s="5">
        <v>16.38</v>
      </c>
      <c r="H79" s="6">
        <f t="shared" si="28"/>
        <v>20.661970408733822</v>
      </c>
      <c r="I79" s="54">
        <f t="shared" si="29"/>
        <v>2269.9240691034975</v>
      </c>
    </row>
    <row r="80" spans="1:11" ht="45">
      <c r="A80" s="53" t="s">
        <v>278</v>
      </c>
      <c r="B80" s="21" t="s">
        <v>249</v>
      </c>
      <c r="C80" s="2" t="s">
        <v>236</v>
      </c>
      <c r="D80" s="32" t="s">
        <v>237</v>
      </c>
      <c r="E80" s="33" t="s">
        <v>39</v>
      </c>
      <c r="F80" s="4">
        <v>42</v>
      </c>
      <c r="G80" s="5">
        <v>103.01</v>
      </c>
      <c r="H80" s="6">
        <f t="shared" si="28"/>
        <v>129.93831329692742</v>
      </c>
      <c r="I80" s="54">
        <f t="shared" si="29"/>
        <v>5457.4091584709513</v>
      </c>
    </row>
    <row r="81" spans="1:9" ht="60">
      <c r="A81" s="53" t="s">
        <v>279</v>
      </c>
      <c r="B81" s="21" t="s">
        <v>249</v>
      </c>
      <c r="C81" s="2" t="s">
        <v>239</v>
      </c>
      <c r="D81" s="32" t="s">
        <v>238</v>
      </c>
      <c r="E81" s="33" t="s">
        <v>39</v>
      </c>
      <c r="F81" s="4">
        <v>124</v>
      </c>
      <c r="G81" s="5">
        <v>12.22</v>
      </c>
      <c r="H81" s="6">
        <f t="shared" si="28"/>
        <v>15.414485860483962</v>
      </c>
      <c r="I81" s="54">
        <f t="shared" si="29"/>
        <v>1911.3962467000113</v>
      </c>
    </row>
    <row r="82" spans="1:9" ht="45">
      <c r="A82" s="53" t="s">
        <v>280</v>
      </c>
      <c r="B82" s="21" t="s">
        <v>249</v>
      </c>
      <c r="C82" s="2" t="s">
        <v>247</v>
      </c>
      <c r="D82" s="32" t="s">
        <v>246</v>
      </c>
      <c r="E82" s="33" t="s">
        <v>39</v>
      </c>
      <c r="F82" s="4">
        <v>1</v>
      </c>
      <c r="G82" s="5">
        <v>60.27</v>
      </c>
      <c r="H82" s="6">
        <f t="shared" si="28"/>
        <v>76.025455221879582</v>
      </c>
      <c r="I82" s="54">
        <f t="shared" si="29"/>
        <v>76.025455221879582</v>
      </c>
    </row>
    <row r="83" spans="1:9" ht="60">
      <c r="A83" s="53" t="s">
        <v>281</v>
      </c>
      <c r="B83" s="21" t="s">
        <v>249</v>
      </c>
      <c r="C83" s="2" t="s">
        <v>248</v>
      </c>
      <c r="D83" s="32" t="s">
        <v>252</v>
      </c>
      <c r="E83" s="33" t="s">
        <v>39</v>
      </c>
      <c r="F83" s="4">
        <v>42</v>
      </c>
      <c r="G83" s="5">
        <v>31.51</v>
      </c>
      <c r="H83" s="6">
        <f t="shared" si="28"/>
        <v>39.747172623882953</v>
      </c>
      <c r="I83" s="54">
        <f t="shared" si="29"/>
        <v>1669.3812502030839</v>
      </c>
    </row>
    <row r="84" spans="1:9" ht="45">
      <c r="A84" s="53" t="s">
        <v>282</v>
      </c>
      <c r="B84" s="21" t="s">
        <v>249</v>
      </c>
      <c r="C84" s="2" t="s">
        <v>253</v>
      </c>
      <c r="D84" s="32" t="s">
        <v>255</v>
      </c>
      <c r="E84" s="33" t="s">
        <v>39</v>
      </c>
      <c r="F84" s="4">
        <v>4</v>
      </c>
      <c r="G84" s="5">
        <v>70.27</v>
      </c>
      <c r="H84" s="6">
        <f t="shared" ref="H84" si="30">G84+(G84*E$2)</f>
        <v>88.639600770557109</v>
      </c>
      <c r="I84" s="54">
        <f t="shared" ref="I84" si="31">H84*F84</f>
        <v>354.55840308222844</v>
      </c>
    </row>
    <row r="85" spans="1:9" ht="60">
      <c r="A85" s="53" t="s">
        <v>283</v>
      </c>
      <c r="B85" s="21" t="s">
        <v>249</v>
      </c>
      <c r="C85" s="2" t="s">
        <v>256</v>
      </c>
      <c r="D85" s="32" t="s">
        <v>262</v>
      </c>
      <c r="E85" s="33" t="s">
        <v>39</v>
      </c>
      <c r="F85" s="4">
        <v>45</v>
      </c>
      <c r="G85" s="5">
        <v>28.14</v>
      </c>
      <c r="H85" s="6">
        <f t="shared" ref="H85" si="32">G85+(G85*E$2)</f>
        <v>35.496205573978614</v>
      </c>
      <c r="I85" s="54">
        <f t="shared" ref="I85" si="33">H85*F85</f>
        <v>1597.3292508290376</v>
      </c>
    </row>
    <row r="86" spans="1:9" ht="120">
      <c r="A86" s="53" t="s">
        <v>284</v>
      </c>
      <c r="B86" s="21" t="s">
        <v>16</v>
      </c>
      <c r="C86" s="2">
        <v>104473</v>
      </c>
      <c r="D86" s="32" t="s">
        <v>263</v>
      </c>
      <c r="E86" s="33" t="s">
        <v>39</v>
      </c>
      <c r="F86" s="4">
        <v>9</v>
      </c>
      <c r="G86" s="5">
        <v>169.95</v>
      </c>
      <c r="H86" s="6">
        <f t="shared" si="28"/>
        <v>214.37740359977488</v>
      </c>
      <c r="I86" s="54">
        <f t="shared" si="29"/>
        <v>1929.3966323979739</v>
      </c>
    </row>
    <row r="87" spans="1:9" ht="120">
      <c r="A87" s="53" t="s">
        <v>285</v>
      </c>
      <c r="B87" s="21" t="s">
        <v>16</v>
      </c>
      <c r="C87" s="2">
        <v>104475</v>
      </c>
      <c r="D87" s="32" t="s">
        <v>264</v>
      </c>
      <c r="E87" s="33" t="s">
        <v>39</v>
      </c>
      <c r="F87" s="4">
        <v>23</v>
      </c>
      <c r="G87" s="5">
        <v>144.52000000000001</v>
      </c>
      <c r="H87" s="6">
        <f t="shared" si="28"/>
        <v>182.29963146948791</v>
      </c>
      <c r="I87" s="54">
        <f t="shared" si="29"/>
        <v>4192.8915237982219</v>
      </c>
    </row>
    <row r="88" spans="1:9" ht="135">
      <c r="A88" s="53" t="s">
        <v>286</v>
      </c>
      <c r="B88" s="21" t="s">
        <v>16</v>
      </c>
      <c r="C88" s="2">
        <v>104476</v>
      </c>
      <c r="D88" s="32" t="s">
        <v>344</v>
      </c>
      <c r="E88" s="33" t="s">
        <v>38</v>
      </c>
      <c r="F88" s="4">
        <v>1</v>
      </c>
      <c r="G88" s="5">
        <v>186.84</v>
      </c>
      <c r="H88" s="6">
        <f t="shared" ref="H88" si="34">G88+(G88*E$2)</f>
        <v>235.68269543149128</v>
      </c>
      <c r="I88" s="54">
        <f t="shared" ref="I88" si="35">H88*F88</f>
        <v>235.68269543149128</v>
      </c>
    </row>
    <row r="89" spans="1:9" ht="60">
      <c r="A89" s="53" t="s">
        <v>287</v>
      </c>
      <c r="B89" s="21" t="s">
        <v>16</v>
      </c>
      <c r="C89" s="2">
        <v>91924</v>
      </c>
      <c r="D89" s="32" t="s">
        <v>265</v>
      </c>
      <c r="E89" s="33" t="s">
        <v>38</v>
      </c>
      <c r="F89" s="4">
        <v>368</v>
      </c>
      <c r="G89" s="5">
        <v>2.82</v>
      </c>
      <c r="H89" s="6">
        <f t="shared" si="28"/>
        <v>3.557189044727068</v>
      </c>
      <c r="I89" s="54">
        <f t="shared" si="29"/>
        <v>1309.0455684595611</v>
      </c>
    </row>
    <row r="90" spans="1:9" ht="60">
      <c r="A90" s="53" t="s">
        <v>288</v>
      </c>
      <c r="B90" s="21" t="s">
        <v>16</v>
      </c>
      <c r="C90" s="2">
        <v>91926</v>
      </c>
      <c r="D90" s="32" t="s">
        <v>266</v>
      </c>
      <c r="E90" s="33" t="s">
        <v>38</v>
      </c>
      <c r="F90" s="4">
        <v>390</v>
      </c>
      <c r="G90" s="5">
        <v>4.03</v>
      </c>
      <c r="H90" s="6">
        <f t="shared" si="28"/>
        <v>5.0835006561170513</v>
      </c>
      <c r="I90" s="54">
        <f t="shared" si="29"/>
        <v>1982.56525588565</v>
      </c>
    </row>
    <row r="91" spans="1:9" ht="60">
      <c r="A91" s="53" t="s">
        <v>289</v>
      </c>
      <c r="B91" s="21" t="s">
        <v>16</v>
      </c>
      <c r="C91" s="2">
        <v>91928</v>
      </c>
      <c r="D91" s="32" t="s">
        <v>267</v>
      </c>
      <c r="E91" s="33" t="s">
        <v>38</v>
      </c>
      <c r="F91" s="4">
        <v>180</v>
      </c>
      <c r="G91" s="5">
        <v>6.19</v>
      </c>
      <c r="H91" s="6">
        <f t="shared" ref="H91:H98" si="36">G91+(G91*E$2)</f>
        <v>7.8081560946314017</v>
      </c>
      <c r="I91" s="54">
        <f t="shared" ref="I91:I92" si="37">H91*F91</f>
        <v>1405.4680970336524</v>
      </c>
    </row>
    <row r="92" spans="1:9" ht="60">
      <c r="A92" s="53" t="s">
        <v>290</v>
      </c>
      <c r="B92" s="21" t="s">
        <v>16</v>
      </c>
      <c r="C92" s="2">
        <v>91931</v>
      </c>
      <c r="D92" s="32" t="s">
        <v>363</v>
      </c>
      <c r="E92" s="33" t="s">
        <v>38</v>
      </c>
      <c r="F92" s="4">
        <v>155.72999999999999</v>
      </c>
      <c r="G92" s="5">
        <v>9.27</v>
      </c>
      <c r="H92" s="6">
        <f t="shared" si="36"/>
        <v>11.693312923624084</v>
      </c>
      <c r="I92" s="54">
        <f t="shared" si="37"/>
        <v>1820.9996215959786</v>
      </c>
    </row>
    <row r="93" spans="1:9" ht="60">
      <c r="A93" s="53" t="s">
        <v>291</v>
      </c>
      <c r="B93" s="21" t="s">
        <v>16</v>
      </c>
      <c r="C93" s="2">
        <v>91933</v>
      </c>
      <c r="D93" s="32" t="s">
        <v>336</v>
      </c>
      <c r="E93" s="33" t="s">
        <v>38</v>
      </c>
      <c r="F93" s="4">
        <v>33</v>
      </c>
      <c r="G93" s="5">
        <v>14.77</v>
      </c>
      <c r="H93" s="6">
        <f t="shared" si="36"/>
        <v>18.631092975396736</v>
      </c>
      <c r="I93" s="54">
        <f t="shared" si="29"/>
        <v>614.82606818809234</v>
      </c>
    </row>
    <row r="94" spans="1:9" ht="60">
      <c r="A94" s="53" t="s">
        <v>292</v>
      </c>
      <c r="B94" s="21" t="s">
        <v>16</v>
      </c>
      <c r="C94" s="2">
        <v>101876</v>
      </c>
      <c r="D94" s="32" t="s">
        <v>268</v>
      </c>
      <c r="E94" s="33" t="s">
        <v>39</v>
      </c>
      <c r="F94" s="4">
        <v>1</v>
      </c>
      <c r="G94" s="5">
        <v>90.11</v>
      </c>
      <c r="H94" s="6">
        <f t="shared" si="36"/>
        <v>113.66606553913337</v>
      </c>
      <c r="I94" s="54">
        <f t="shared" si="29"/>
        <v>113.66606553913337</v>
      </c>
    </row>
    <row r="95" spans="1:9" ht="60">
      <c r="A95" s="53" t="s">
        <v>293</v>
      </c>
      <c r="B95" s="21" t="s">
        <v>16</v>
      </c>
      <c r="C95" s="2">
        <v>93653</v>
      </c>
      <c r="D95" s="32" t="s">
        <v>270</v>
      </c>
      <c r="E95" s="33" t="s">
        <v>39</v>
      </c>
      <c r="F95" s="4">
        <v>1</v>
      </c>
      <c r="G95" s="5">
        <v>11.19</v>
      </c>
      <c r="H95" s="6">
        <f t="shared" si="36"/>
        <v>14.115228868970174</v>
      </c>
      <c r="I95" s="54">
        <f t="shared" si="29"/>
        <v>14.115228868970174</v>
      </c>
    </row>
    <row r="96" spans="1:9" ht="60">
      <c r="A96" s="53" t="s">
        <v>294</v>
      </c>
      <c r="B96" s="21" t="s">
        <v>16</v>
      </c>
      <c r="C96" s="2">
        <v>93654</v>
      </c>
      <c r="D96" s="32" t="s">
        <v>269</v>
      </c>
      <c r="E96" s="33" t="s">
        <v>39</v>
      </c>
      <c r="F96" s="4">
        <v>2</v>
      </c>
      <c r="G96" s="5">
        <v>11.86</v>
      </c>
      <c r="H96" s="6">
        <f t="shared" si="36"/>
        <v>14.960376620731569</v>
      </c>
      <c r="I96" s="54">
        <f t="shared" ref="I96:I97" si="38">H96*F96</f>
        <v>29.920753241463139</v>
      </c>
    </row>
    <row r="97" spans="1:9" ht="60">
      <c r="A97" s="53" t="s">
        <v>295</v>
      </c>
      <c r="B97" s="21" t="s">
        <v>16</v>
      </c>
      <c r="C97" s="2">
        <v>93657</v>
      </c>
      <c r="D97" s="32" t="s">
        <v>271</v>
      </c>
      <c r="E97" s="33" t="s">
        <v>39</v>
      </c>
      <c r="F97" s="4">
        <v>1</v>
      </c>
      <c r="G97" s="5">
        <v>14.81</v>
      </c>
      <c r="H97" s="6">
        <f t="shared" si="36"/>
        <v>18.681549557591445</v>
      </c>
      <c r="I97" s="54">
        <f t="shared" si="38"/>
        <v>18.681549557591445</v>
      </c>
    </row>
    <row r="98" spans="1:9" ht="60">
      <c r="A98" s="53" t="s">
        <v>349</v>
      </c>
      <c r="B98" s="21" t="s">
        <v>16</v>
      </c>
      <c r="C98" s="2">
        <v>93659</v>
      </c>
      <c r="D98" s="32" t="s">
        <v>346</v>
      </c>
      <c r="E98" s="33" t="s">
        <v>39</v>
      </c>
      <c r="F98" s="4">
        <v>1</v>
      </c>
      <c r="G98" s="5">
        <v>24.6</v>
      </c>
      <c r="H98" s="6">
        <f t="shared" si="36"/>
        <v>31.030798049746767</v>
      </c>
      <c r="I98" s="54">
        <f t="shared" si="29"/>
        <v>31.030798049746767</v>
      </c>
    </row>
    <row r="99" spans="1:9" ht="45">
      <c r="A99" s="53" t="s">
        <v>350</v>
      </c>
      <c r="B99" s="22" t="s">
        <v>249</v>
      </c>
      <c r="C99" s="2" t="s">
        <v>272</v>
      </c>
      <c r="D99" s="32" t="s">
        <v>275</v>
      </c>
      <c r="E99" s="33" t="s">
        <v>39</v>
      </c>
      <c r="F99" s="4">
        <v>12</v>
      </c>
      <c r="G99" s="5">
        <v>172.6</v>
      </c>
      <c r="H99" s="6">
        <f t="shared" ref="H99:H101" si="39">G99+(G99*E$2)</f>
        <v>217.72015217017446</v>
      </c>
      <c r="I99" s="54">
        <f t="shared" si="29"/>
        <v>2612.6418260420933</v>
      </c>
    </row>
    <row r="100" spans="1:9" ht="75">
      <c r="A100" s="53" t="s">
        <v>351</v>
      </c>
      <c r="B100" s="21" t="s">
        <v>16</v>
      </c>
      <c r="C100" s="2">
        <v>97585</v>
      </c>
      <c r="D100" s="32" t="s">
        <v>276</v>
      </c>
      <c r="E100" s="33" t="s">
        <v>39</v>
      </c>
      <c r="F100" s="4">
        <v>12</v>
      </c>
      <c r="G100" s="5">
        <v>125.62</v>
      </c>
      <c r="H100" s="6">
        <f t="shared" si="39"/>
        <v>158.45889638248735</v>
      </c>
      <c r="I100" s="54">
        <f t="shared" si="29"/>
        <v>1901.5067565898482</v>
      </c>
    </row>
    <row r="101" spans="1:9" ht="75">
      <c r="A101" s="53" t="s">
        <v>364</v>
      </c>
      <c r="B101" s="21" t="s">
        <v>16</v>
      </c>
      <c r="C101" s="2">
        <v>97589</v>
      </c>
      <c r="D101" s="32" t="s">
        <v>277</v>
      </c>
      <c r="E101" s="33" t="s">
        <v>39</v>
      </c>
      <c r="F101" s="4">
        <v>9</v>
      </c>
      <c r="G101" s="5">
        <v>46.46</v>
      </c>
      <c r="H101" s="6">
        <f t="shared" si="39"/>
        <v>58.605320219155885</v>
      </c>
      <c r="I101" s="54">
        <f t="shared" si="29"/>
        <v>527.44788197240291</v>
      </c>
    </row>
    <row r="102" spans="1:9" ht="15.75">
      <c r="A102" s="51" t="s">
        <v>296</v>
      </c>
      <c r="B102" s="17"/>
      <c r="C102" s="28"/>
      <c r="D102" s="16" t="s">
        <v>297</v>
      </c>
      <c r="E102" s="17"/>
      <c r="F102" s="18"/>
      <c r="G102" s="19"/>
      <c r="H102" s="20" t="s">
        <v>9</v>
      </c>
      <c r="I102" s="52">
        <f>SUM(I103:I112)</f>
        <v>2688.9321783204955</v>
      </c>
    </row>
    <row r="103" spans="1:9" ht="75">
      <c r="A103" s="53" t="s">
        <v>319</v>
      </c>
      <c r="B103" s="21" t="s">
        <v>16</v>
      </c>
      <c r="C103" s="2">
        <v>10851</v>
      </c>
      <c r="D103" s="32" t="s">
        <v>299</v>
      </c>
      <c r="E103" s="33" t="s">
        <v>39</v>
      </c>
      <c r="F103" s="4">
        <v>1</v>
      </c>
      <c r="G103" s="5">
        <v>65.290000000000006</v>
      </c>
      <c r="H103" s="6">
        <f t="shared" ref="H103:H112" si="40">G103+(G103*E$2)</f>
        <v>82.357756287315709</v>
      </c>
      <c r="I103" s="54">
        <f t="shared" ref="I103:I112" si="41">H103*F103</f>
        <v>82.357756287315709</v>
      </c>
    </row>
    <row r="104" spans="1:9" ht="15">
      <c r="A104" s="53" t="s">
        <v>320</v>
      </c>
      <c r="B104" s="22" t="s">
        <v>232</v>
      </c>
      <c r="C104" s="2">
        <v>1</v>
      </c>
      <c r="D104" s="32" t="s">
        <v>298</v>
      </c>
      <c r="E104" s="33" t="s">
        <v>39</v>
      </c>
      <c r="F104" s="4">
        <v>1</v>
      </c>
      <c r="G104" s="5">
        <v>253.2</v>
      </c>
      <c r="H104" s="6">
        <f t="shared" si="40"/>
        <v>319.39016529251546</v>
      </c>
      <c r="I104" s="54">
        <f t="shared" si="41"/>
        <v>319.39016529251546</v>
      </c>
    </row>
    <row r="105" spans="1:9" ht="60">
      <c r="A105" s="53" t="s">
        <v>321</v>
      </c>
      <c r="B105" s="21" t="s">
        <v>16</v>
      </c>
      <c r="C105" s="2">
        <v>100867</v>
      </c>
      <c r="D105" s="32" t="s">
        <v>300</v>
      </c>
      <c r="E105" s="33" t="s">
        <v>39</v>
      </c>
      <c r="F105" s="4">
        <v>1</v>
      </c>
      <c r="G105" s="5">
        <v>326.31</v>
      </c>
      <c r="H105" s="6">
        <f t="shared" si="40"/>
        <v>411.61218339889706</v>
      </c>
      <c r="I105" s="54">
        <f t="shared" si="41"/>
        <v>411.61218339889706</v>
      </c>
    </row>
    <row r="106" spans="1:9" ht="60">
      <c r="A106" s="53" t="s">
        <v>322</v>
      </c>
      <c r="B106" s="21" t="s">
        <v>16</v>
      </c>
      <c r="C106" s="2">
        <v>100868</v>
      </c>
      <c r="D106" s="32" t="s">
        <v>301</v>
      </c>
      <c r="E106" s="33" t="s">
        <v>39</v>
      </c>
      <c r="F106" s="4">
        <v>1</v>
      </c>
      <c r="G106" s="5">
        <v>375.43</v>
      </c>
      <c r="H106" s="6">
        <f t="shared" si="40"/>
        <v>473.57286633400116</v>
      </c>
      <c r="I106" s="54">
        <f t="shared" si="41"/>
        <v>473.57286633400116</v>
      </c>
    </row>
    <row r="107" spans="1:9" ht="60">
      <c r="A107" s="53" t="s">
        <v>323</v>
      </c>
      <c r="B107" s="21" t="s">
        <v>232</v>
      </c>
      <c r="C107" s="2">
        <v>2</v>
      </c>
      <c r="D107" s="32" t="s">
        <v>302</v>
      </c>
      <c r="E107" s="33" t="s">
        <v>39</v>
      </c>
      <c r="F107" s="4">
        <v>2</v>
      </c>
      <c r="G107" s="5">
        <v>143.47999999999999</v>
      </c>
      <c r="H107" s="6">
        <f t="shared" si="40"/>
        <v>180.98776033242541</v>
      </c>
      <c r="I107" s="54">
        <f t="shared" si="41"/>
        <v>361.97552066485082</v>
      </c>
    </row>
    <row r="108" spans="1:9" ht="60">
      <c r="A108" s="53" t="s">
        <v>324</v>
      </c>
      <c r="B108" s="22" t="s">
        <v>232</v>
      </c>
      <c r="C108" s="2">
        <v>3</v>
      </c>
      <c r="D108" s="32" t="s">
        <v>303</v>
      </c>
      <c r="E108" s="33" t="s">
        <v>39</v>
      </c>
      <c r="F108" s="4">
        <v>1</v>
      </c>
      <c r="G108" s="5">
        <v>50.64</v>
      </c>
      <c r="H108" s="6">
        <f t="shared" si="40"/>
        <v>63.8780330585031</v>
      </c>
      <c r="I108" s="54">
        <f t="shared" si="41"/>
        <v>63.8780330585031</v>
      </c>
    </row>
    <row r="109" spans="1:9" ht="60">
      <c r="A109" s="53" t="s">
        <v>325</v>
      </c>
      <c r="B109" s="21" t="s">
        <v>16</v>
      </c>
      <c r="C109" s="2">
        <v>95547</v>
      </c>
      <c r="D109" s="32" t="s">
        <v>304</v>
      </c>
      <c r="E109" s="33" t="s">
        <v>39</v>
      </c>
      <c r="F109" s="4">
        <v>1</v>
      </c>
      <c r="G109" s="5">
        <v>60.68</v>
      </c>
      <c r="H109" s="6">
        <f t="shared" si="40"/>
        <v>76.542635189375346</v>
      </c>
      <c r="I109" s="54">
        <f t="shared" si="41"/>
        <v>76.542635189375346</v>
      </c>
    </row>
    <row r="110" spans="1:9" ht="45">
      <c r="A110" s="53" t="s">
        <v>326</v>
      </c>
      <c r="B110" s="21" t="s">
        <v>16</v>
      </c>
      <c r="C110" s="2">
        <v>95544</v>
      </c>
      <c r="D110" s="32" t="s">
        <v>305</v>
      </c>
      <c r="E110" s="33" t="s">
        <v>39</v>
      </c>
      <c r="F110" s="4">
        <v>7</v>
      </c>
      <c r="G110" s="5">
        <v>50.68</v>
      </c>
      <c r="H110" s="6">
        <f t="shared" si="40"/>
        <v>63.928489640697805</v>
      </c>
      <c r="I110" s="54">
        <f t="shared" si="41"/>
        <v>447.49942748488462</v>
      </c>
    </row>
    <row r="111" spans="1:9" ht="30">
      <c r="A111" s="53" t="s">
        <v>327</v>
      </c>
      <c r="B111" s="22" t="s">
        <v>232</v>
      </c>
      <c r="C111" s="2">
        <v>4</v>
      </c>
      <c r="D111" s="32" t="s">
        <v>306</v>
      </c>
      <c r="E111" s="33" t="s">
        <v>39</v>
      </c>
      <c r="F111" s="4">
        <v>6</v>
      </c>
      <c r="G111" s="5">
        <v>33.76</v>
      </c>
      <c r="H111" s="6">
        <f t="shared" si="40"/>
        <v>42.585355372335393</v>
      </c>
      <c r="I111" s="54">
        <f t="shared" si="41"/>
        <v>255.51213223401237</v>
      </c>
    </row>
    <row r="112" spans="1:9" ht="30">
      <c r="A112" s="53" t="s">
        <v>328</v>
      </c>
      <c r="B112" s="21" t="s">
        <v>16</v>
      </c>
      <c r="C112" s="2">
        <v>37401</v>
      </c>
      <c r="D112" s="32" t="s">
        <v>307</v>
      </c>
      <c r="E112" s="33" t="s">
        <v>39</v>
      </c>
      <c r="F112" s="4">
        <v>3</v>
      </c>
      <c r="G112" s="5">
        <v>51.95</v>
      </c>
      <c r="H112" s="6">
        <f t="shared" si="40"/>
        <v>65.530486125379866</v>
      </c>
      <c r="I112" s="54">
        <f t="shared" si="41"/>
        <v>196.5914583761396</v>
      </c>
    </row>
    <row r="113" spans="1:9" ht="15.75">
      <c r="A113" s="51" t="s">
        <v>329</v>
      </c>
      <c r="B113" s="17"/>
      <c r="C113" s="28"/>
      <c r="D113" s="16" t="s">
        <v>337</v>
      </c>
      <c r="E113" s="17"/>
      <c r="F113" s="18"/>
      <c r="G113" s="19"/>
      <c r="H113" s="20" t="s">
        <v>9</v>
      </c>
      <c r="I113" s="52">
        <f>SUM(I114:I123)</f>
        <v>49713.207387498813</v>
      </c>
    </row>
    <row r="114" spans="1:9" ht="75">
      <c r="A114" s="53" t="s">
        <v>330</v>
      </c>
      <c r="B114" s="21" t="s">
        <v>16</v>
      </c>
      <c r="C114" s="2">
        <v>96521</v>
      </c>
      <c r="D114" s="32" t="s">
        <v>338</v>
      </c>
      <c r="E114" s="33" t="s">
        <v>19</v>
      </c>
      <c r="F114" s="4">
        <v>5</v>
      </c>
      <c r="G114" s="5">
        <v>40.35</v>
      </c>
      <c r="H114" s="6">
        <f t="shared" ref="H114:H121" si="42">G114+(G114*E$2)</f>
        <v>50.898077288913903</v>
      </c>
      <c r="I114" s="54">
        <f t="shared" ref="I114:I123" si="43">H114*F114</f>
        <v>254.49038644456951</v>
      </c>
    </row>
    <row r="115" spans="1:9" ht="90">
      <c r="A115" s="53" t="s">
        <v>331</v>
      </c>
      <c r="B115" s="21" t="s">
        <v>16</v>
      </c>
      <c r="C115" s="2">
        <v>92427</v>
      </c>
      <c r="D115" s="32" t="s">
        <v>339</v>
      </c>
      <c r="E115" s="33" t="s">
        <v>18</v>
      </c>
      <c r="F115" s="4">
        <v>22.25</v>
      </c>
      <c r="G115" s="5">
        <v>67.209999999999994</v>
      </c>
      <c r="H115" s="6">
        <f t="shared" si="42"/>
        <v>84.779672232661781</v>
      </c>
      <c r="I115" s="54">
        <f t="shared" si="43"/>
        <v>1886.3477071767247</v>
      </c>
    </row>
    <row r="116" spans="1:9" ht="60">
      <c r="A116" s="53" t="s">
        <v>352</v>
      </c>
      <c r="B116" s="21" t="s">
        <v>16</v>
      </c>
      <c r="C116" s="2">
        <v>92759</v>
      </c>
      <c r="D116" s="32" t="s">
        <v>55</v>
      </c>
      <c r="E116" s="33" t="s">
        <v>56</v>
      </c>
      <c r="F116" s="4">
        <v>195.5</v>
      </c>
      <c r="G116" s="5">
        <v>13.86</v>
      </c>
      <c r="H116" s="6">
        <f t="shared" si="42"/>
        <v>17.48320573046708</v>
      </c>
      <c r="I116" s="54">
        <f t="shared" si="43"/>
        <v>3417.9667203063141</v>
      </c>
    </row>
    <row r="117" spans="1:9" ht="75">
      <c r="A117" s="53" t="s">
        <v>353</v>
      </c>
      <c r="B117" s="21" t="s">
        <v>16</v>
      </c>
      <c r="C117" s="2">
        <v>92761</v>
      </c>
      <c r="D117" s="32" t="s">
        <v>57</v>
      </c>
      <c r="E117" s="33" t="s">
        <v>56</v>
      </c>
      <c r="F117" s="4">
        <v>274.5</v>
      </c>
      <c r="G117" s="5">
        <v>12.22</v>
      </c>
      <c r="H117" s="6">
        <f t="shared" si="42"/>
        <v>15.414485860483962</v>
      </c>
      <c r="I117" s="54">
        <f t="shared" si="43"/>
        <v>4231.2763687028473</v>
      </c>
    </row>
    <row r="118" spans="1:9" ht="75">
      <c r="A118" s="53" t="s">
        <v>354</v>
      </c>
      <c r="B118" s="21" t="s">
        <v>16</v>
      </c>
      <c r="C118" s="2">
        <v>92762</v>
      </c>
      <c r="D118" s="32" t="s">
        <v>166</v>
      </c>
      <c r="E118" s="33" t="s">
        <v>56</v>
      </c>
      <c r="F118" s="4">
        <v>113.8</v>
      </c>
      <c r="G118" s="5">
        <v>10.92</v>
      </c>
      <c r="H118" s="6">
        <f t="shared" si="42"/>
        <v>13.774646939155881</v>
      </c>
      <c r="I118" s="54">
        <f t="shared" si="43"/>
        <v>1567.5548216759391</v>
      </c>
    </row>
    <row r="119" spans="1:9" ht="60">
      <c r="A119" s="53" t="s">
        <v>355</v>
      </c>
      <c r="B119" s="21" t="s">
        <v>16</v>
      </c>
      <c r="C119" s="2">
        <v>103670</v>
      </c>
      <c r="D119" s="32" t="s">
        <v>58</v>
      </c>
      <c r="E119" s="33" t="s">
        <v>19</v>
      </c>
      <c r="F119" s="4">
        <v>6.03</v>
      </c>
      <c r="G119" s="5">
        <v>284.70999999999998</v>
      </c>
      <c r="H119" s="6">
        <f t="shared" si="42"/>
        <v>359.13733791639839</v>
      </c>
      <c r="I119" s="54">
        <f t="shared" si="43"/>
        <v>2165.5981476358825</v>
      </c>
    </row>
    <row r="120" spans="1:9" ht="75">
      <c r="A120" s="53" t="s">
        <v>356</v>
      </c>
      <c r="B120" s="21" t="s">
        <v>16</v>
      </c>
      <c r="C120" s="2">
        <v>103319</v>
      </c>
      <c r="D120" s="32" t="s">
        <v>340</v>
      </c>
      <c r="E120" s="33" t="s">
        <v>18</v>
      </c>
      <c r="F120" s="4">
        <v>95.34</v>
      </c>
      <c r="G120" s="5">
        <v>102.39</v>
      </c>
      <c r="H120" s="6">
        <f t="shared" si="42"/>
        <v>129.15623627290941</v>
      </c>
      <c r="I120" s="54">
        <f t="shared" si="43"/>
        <v>12313.755566259184</v>
      </c>
    </row>
    <row r="121" spans="1:9" ht="105">
      <c r="A121" s="53" t="s">
        <v>357</v>
      </c>
      <c r="B121" s="21" t="s">
        <v>16</v>
      </c>
      <c r="C121" s="2">
        <v>87894</v>
      </c>
      <c r="D121" s="32" t="s">
        <v>341</v>
      </c>
      <c r="E121" s="33" t="s">
        <v>18</v>
      </c>
      <c r="F121" s="4">
        <v>184.72</v>
      </c>
      <c r="G121" s="5">
        <v>6.88</v>
      </c>
      <c r="H121" s="6">
        <f t="shared" si="42"/>
        <v>8.6785321374901514</v>
      </c>
      <c r="I121" s="54">
        <f t="shared" si="43"/>
        <v>1603.0984564371809</v>
      </c>
    </row>
    <row r="122" spans="1:9" ht="120">
      <c r="A122" s="53" t="s">
        <v>358</v>
      </c>
      <c r="B122" s="21" t="s">
        <v>16</v>
      </c>
      <c r="C122" s="2">
        <v>87775</v>
      </c>
      <c r="D122" s="32" t="s">
        <v>342</v>
      </c>
      <c r="E122" s="33" t="s">
        <v>18</v>
      </c>
      <c r="F122" s="4">
        <v>184.72</v>
      </c>
      <c r="G122" s="5">
        <v>22.48</v>
      </c>
      <c r="H122" s="6">
        <f>G122+(G122*E$2)</f>
        <v>28.356599193427126</v>
      </c>
      <c r="I122" s="54">
        <f t="shared" ref="I122" si="44">H122*F122</f>
        <v>5238.031003009859</v>
      </c>
    </row>
    <row r="123" spans="1:9" ht="120">
      <c r="A123" s="53" t="s">
        <v>359</v>
      </c>
      <c r="B123" s="21" t="s">
        <v>16</v>
      </c>
      <c r="C123" s="2">
        <v>99837</v>
      </c>
      <c r="D123" s="32" t="s">
        <v>343</v>
      </c>
      <c r="E123" s="33" t="s">
        <v>18</v>
      </c>
      <c r="F123" s="4">
        <v>25</v>
      </c>
      <c r="G123" s="5">
        <v>540.19000000000005</v>
      </c>
      <c r="H123" s="6">
        <f>G123+(G123*E$2)</f>
        <v>681.40352839401248</v>
      </c>
      <c r="I123" s="54">
        <f t="shared" si="43"/>
        <v>17035.088209850313</v>
      </c>
    </row>
    <row r="124" spans="1:9" ht="15.75">
      <c r="A124" s="51" t="s">
        <v>360</v>
      </c>
      <c r="B124" s="17"/>
      <c r="C124" s="28"/>
      <c r="D124" s="16" t="s">
        <v>47</v>
      </c>
      <c r="E124" s="17"/>
      <c r="F124" s="18"/>
      <c r="G124" s="19"/>
      <c r="H124" s="20" t="s">
        <v>9</v>
      </c>
      <c r="I124" s="52">
        <f>SUM(I125:I126)</f>
        <v>3988.5131010919731</v>
      </c>
    </row>
    <row r="125" spans="1:9" ht="45">
      <c r="A125" s="53" t="s">
        <v>361</v>
      </c>
      <c r="B125" s="21" t="s">
        <v>16</v>
      </c>
      <c r="C125" s="2">
        <v>99803</v>
      </c>
      <c r="D125" s="32" t="s">
        <v>48</v>
      </c>
      <c r="E125" s="33" t="s">
        <v>18</v>
      </c>
      <c r="F125" s="4">
        <v>729.37</v>
      </c>
      <c r="G125" s="5">
        <v>1.84</v>
      </c>
      <c r="H125" s="6">
        <f>G125+(G125*E$2)</f>
        <v>2.3210027809566687</v>
      </c>
      <c r="I125" s="54">
        <f t="shared" ref="I125" si="45">H125*F125</f>
        <v>1692.8697983463655</v>
      </c>
    </row>
    <row r="126" spans="1:9" ht="60">
      <c r="A126" s="53" t="s">
        <v>362</v>
      </c>
      <c r="B126" s="21" t="s">
        <v>16</v>
      </c>
      <c r="C126" s="2">
        <v>93589</v>
      </c>
      <c r="D126" s="32" t="s">
        <v>63</v>
      </c>
      <c r="E126" s="33" t="s">
        <v>20</v>
      </c>
      <c r="F126" s="4">
        <v>736.8</v>
      </c>
      <c r="G126" s="5">
        <v>2.4700000000000002</v>
      </c>
      <c r="H126" s="6">
        <f>G126+(G126*E$2)</f>
        <v>3.1156939505233545</v>
      </c>
      <c r="I126" s="54">
        <f>H126*F126</f>
        <v>2295.6433027456073</v>
      </c>
    </row>
    <row r="127" spans="1:9">
      <c r="A127" s="55"/>
      <c r="B127" s="23"/>
      <c r="C127" s="29"/>
      <c r="D127" s="23"/>
      <c r="E127" s="23"/>
      <c r="F127" s="24"/>
      <c r="G127" s="143" t="s">
        <v>70</v>
      </c>
      <c r="H127" s="143"/>
      <c r="I127" s="144">
        <f>I5</f>
        <v>385623.36427464761</v>
      </c>
    </row>
    <row r="128" spans="1:9">
      <c r="A128" s="56"/>
      <c r="G128" s="143"/>
      <c r="H128" s="143"/>
      <c r="I128" s="145"/>
    </row>
    <row r="129" spans="1:9">
      <c r="A129" s="56"/>
      <c r="I129" s="57"/>
    </row>
    <row r="130" spans="1:9">
      <c r="A130" s="56"/>
      <c r="I130" s="57"/>
    </row>
    <row r="131" spans="1:9">
      <c r="A131" s="56"/>
      <c r="I131" s="57"/>
    </row>
    <row r="132" spans="1:9">
      <c r="A132" s="56"/>
      <c r="I132" s="57"/>
    </row>
    <row r="133" spans="1:9">
      <c r="A133" s="56"/>
      <c r="I133" s="57"/>
    </row>
    <row r="134" spans="1:9">
      <c r="A134" s="56"/>
      <c r="I134" s="57"/>
    </row>
    <row r="135" spans="1:9">
      <c r="A135" s="56"/>
      <c r="I135" s="57"/>
    </row>
    <row r="136" spans="1:9">
      <c r="A136" s="134" t="s">
        <v>309</v>
      </c>
      <c r="B136" s="135"/>
      <c r="C136" s="135"/>
      <c r="E136" s="135" t="s">
        <v>234</v>
      </c>
      <c r="F136" s="135"/>
      <c r="G136" s="135"/>
      <c r="H136" s="135"/>
      <c r="I136" s="136"/>
    </row>
    <row r="137" spans="1:9">
      <c r="A137" s="134" t="s">
        <v>308</v>
      </c>
      <c r="B137" s="135"/>
      <c r="C137" s="135"/>
      <c r="F137" s="135" t="s">
        <v>133</v>
      </c>
      <c r="G137" s="135"/>
      <c r="H137" s="135"/>
      <c r="I137" s="57"/>
    </row>
    <row r="138" spans="1:9">
      <c r="A138" s="134" t="s">
        <v>310</v>
      </c>
      <c r="B138" s="135"/>
      <c r="C138" s="135"/>
      <c r="F138" s="135" t="s">
        <v>134</v>
      </c>
      <c r="G138" s="135"/>
      <c r="H138" s="135"/>
      <c r="I138" s="57"/>
    </row>
    <row r="139" spans="1:9">
      <c r="A139" s="56"/>
      <c r="I139" s="57"/>
    </row>
    <row r="140" spans="1:9" ht="13.5" thickBot="1">
      <c r="A140" s="140" t="s">
        <v>368</v>
      </c>
      <c r="B140" s="141"/>
      <c r="C140" s="141"/>
      <c r="D140" s="141"/>
      <c r="E140" s="141"/>
      <c r="F140" s="141"/>
      <c r="G140" s="141"/>
      <c r="H140" s="141"/>
      <c r="I140" s="142"/>
    </row>
  </sheetData>
  <mergeCells count="18">
    <mergeCell ref="G1:G2"/>
    <mergeCell ref="H1:H2"/>
    <mergeCell ref="I1:I2"/>
    <mergeCell ref="A4:C4"/>
    <mergeCell ref="B1:D2"/>
    <mergeCell ref="A1:A2"/>
    <mergeCell ref="F1:F2"/>
    <mergeCell ref="A136:C136"/>
    <mergeCell ref="E136:I136"/>
    <mergeCell ref="A5:B5"/>
    <mergeCell ref="C5:E5"/>
    <mergeCell ref="A140:I140"/>
    <mergeCell ref="A137:C137"/>
    <mergeCell ref="A138:C138"/>
    <mergeCell ref="G127:H128"/>
    <mergeCell ref="I127:I128"/>
    <mergeCell ref="F137:H137"/>
    <mergeCell ref="F138:H138"/>
  </mergeCells>
  <phoneticPr fontId="10" type="noConversion"/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06A7E-82E4-4522-9013-6EB4F2B64708}">
  <sheetPr>
    <pageSetUpPr fitToPage="1"/>
  </sheetPr>
  <dimension ref="A1:I35"/>
  <sheetViews>
    <sheetView workbookViewId="0">
      <selection sqref="A1:E35"/>
    </sheetView>
  </sheetViews>
  <sheetFormatPr defaultRowHeight="12.75"/>
  <cols>
    <col min="1" max="1" width="94.33203125" bestFit="1" customWidth="1"/>
    <col min="3" max="3" width="18.33203125" customWidth="1"/>
    <col min="4" max="4" width="15.6640625" customWidth="1"/>
    <col min="5" max="5" width="16.6640625" customWidth="1"/>
  </cols>
  <sheetData>
    <row r="1" spans="1:5">
      <c r="A1" s="161" t="s">
        <v>79</v>
      </c>
      <c r="B1" s="162"/>
      <c r="C1" s="162"/>
      <c r="D1" s="162"/>
      <c r="E1" s="59"/>
    </row>
    <row r="2" spans="1:5">
      <c r="A2" s="163" t="s">
        <v>316</v>
      </c>
      <c r="B2" s="164"/>
      <c r="C2" s="164"/>
      <c r="D2" s="164"/>
      <c r="E2" s="60"/>
    </row>
    <row r="3" spans="1:5">
      <c r="A3" s="163" t="s">
        <v>315</v>
      </c>
      <c r="B3" s="164"/>
      <c r="C3" s="164"/>
      <c r="D3" s="164"/>
      <c r="E3" s="60"/>
    </row>
    <row r="4" spans="1:5">
      <c r="A4" s="61"/>
      <c r="B4" s="35"/>
      <c r="C4" s="62"/>
      <c r="D4" s="35"/>
      <c r="E4" s="60"/>
    </row>
    <row r="5" spans="1:5">
      <c r="A5" s="163" t="s">
        <v>367</v>
      </c>
      <c r="B5" s="164"/>
      <c r="C5" s="164"/>
      <c r="D5" s="164"/>
      <c r="E5" s="60"/>
    </row>
    <row r="6" spans="1:5">
      <c r="A6" s="163" t="s">
        <v>80</v>
      </c>
      <c r="B6" s="164"/>
      <c r="C6" s="164"/>
      <c r="D6" s="164"/>
      <c r="E6" s="60"/>
    </row>
    <row r="7" spans="1:5">
      <c r="A7" s="61"/>
      <c r="B7" s="35"/>
      <c r="C7" s="62"/>
      <c r="D7" s="35"/>
      <c r="E7" s="60"/>
    </row>
    <row r="8" spans="1:5">
      <c r="A8" s="61"/>
      <c r="B8" s="35"/>
      <c r="C8" s="35"/>
      <c r="D8" s="35"/>
      <c r="E8" s="60"/>
    </row>
    <row r="9" spans="1:5" ht="15">
      <c r="A9" s="63" t="s">
        <v>81</v>
      </c>
      <c r="B9" s="64"/>
      <c r="C9" s="64"/>
      <c r="D9" s="65" t="s">
        <v>82</v>
      </c>
      <c r="E9" s="66" t="s">
        <v>83</v>
      </c>
    </row>
    <row r="10" spans="1:5" ht="15">
      <c r="A10" s="67" t="s">
        <v>84</v>
      </c>
      <c r="B10" s="68"/>
      <c r="C10" s="68"/>
      <c r="D10" s="65" t="s">
        <v>85</v>
      </c>
      <c r="E10" s="69">
        <v>0.03</v>
      </c>
    </row>
    <row r="11" spans="1:5" ht="15">
      <c r="A11" s="67" t="s">
        <v>86</v>
      </c>
      <c r="B11" s="68"/>
      <c r="C11" s="68"/>
      <c r="D11" s="65" t="s">
        <v>87</v>
      </c>
      <c r="E11" s="69">
        <v>8.0000000000000002E-3</v>
      </c>
    </row>
    <row r="12" spans="1:5" ht="15">
      <c r="A12" s="67" t="s">
        <v>88</v>
      </c>
      <c r="B12" s="68"/>
      <c r="C12" s="68"/>
      <c r="D12" s="65" t="s">
        <v>89</v>
      </c>
      <c r="E12" s="69">
        <v>0.01</v>
      </c>
    </row>
    <row r="13" spans="1:5" ht="15">
      <c r="A13" s="67" t="s">
        <v>90</v>
      </c>
      <c r="B13" s="68"/>
      <c r="C13" s="68"/>
      <c r="D13" s="65" t="s">
        <v>91</v>
      </c>
      <c r="E13" s="69">
        <v>7.0000000000000001E-3</v>
      </c>
    </row>
    <row r="14" spans="1:5" ht="15">
      <c r="A14" s="67" t="s">
        <v>92</v>
      </c>
      <c r="B14" s="70"/>
      <c r="C14" s="70"/>
      <c r="D14" s="65" t="s">
        <v>23</v>
      </c>
      <c r="E14" s="69">
        <v>6.2E-2</v>
      </c>
    </row>
    <row r="15" spans="1:5" ht="15">
      <c r="A15" s="67" t="s">
        <v>93</v>
      </c>
      <c r="B15" s="70"/>
      <c r="C15" s="70"/>
      <c r="D15" s="65" t="s">
        <v>94</v>
      </c>
      <c r="E15" s="69">
        <v>3.6499999999999998E-2</v>
      </c>
    </row>
    <row r="16" spans="1:5" ht="15">
      <c r="A16" s="67" t="s">
        <v>95</v>
      </c>
      <c r="B16" s="70"/>
      <c r="C16" s="70"/>
      <c r="D16" s="65" t="s">
        <v>96</v>
      </c>
      <c r="E16" s="69">
        <v>0.03</v>
      </c>
    </row>
    <row r="17" spans="1:6" ht="15">
      <c r="A17" s="67" t="s">
        <v>97</v>
      </c>
      <c r="B17" s="70"/>
      <c r="C17" s="70"/>
      <c r="D17" s="65" t="s">
        <v>98</v>
      </c>
      <c r="E17" s="69">
        <v>4.4999999999999998E-2</v>
      </c>
    </row>
    <row r="18" spans="1:6" ht="15">
      <c r="A18" s="71" t="s">
        <v>99</v>
      </c>
      <c r="B18" s="72"/>
      <c r="C18" s="72"/>
      <c r="D18" s="65" t="s">
        <v>100</v>
      </c>
      <c r="E18" s="69">
        <f>((1+E10+E11+E12)*(1+E13)*(1+E14)/(1-(E16+E15+E17)))-1</f>
        <v>0.26141455486775467</v>
      </c>
    </row>
    <row r="19" spans="1:6" ht="15">
      <c r="A19" s="73"/>
      <c r="B19" s="72"/>
      <c r="C19" s="72"/>
      <c r="D19" s="65"/>
      <c r="E19" s="69"/>
    </row>
    <row r="20" spans="1:6" ht="15">
      <c r="A20" s="73"/>
      <c r="B20" s="72"/>
      <c r="C20" s="72"/>
      <c r="D20" s="65"/>
      <c r="E20" s="69"/>
    </row>
    <row r="21" spans="1:6" ht="15">
      <c r="A21" s="73"/>
      <c r="B21" s="72"/>
      <c r="C21" s="72"/>
      <c r="D21" s="65"/>
      <c r="E21" s="69"/>
    </row>
    <row r="22" spans="1:6">
      <c r="A22" s="61" t="s">
        <v>101</v>
      </c>
      <c r="B22" s="35"/>
      <c r="C22" s="35"/>
      <c r="D22" s="35"/>
      <c r="E22" s="60"/>
    </row>
    <row r="23" spans="1:6">
      <c r="A23" s="61"/>
      <c r="B23" s="35"/>
      <c r="C23" s="35"/>
      <c r="D23" s="35"/>
      <c r="E23" s="60"/>
    </row>
    <row r="24" spans="1:6">
      <c r="A24" s="61"/>
      <c r="B24" s="35"/>
      <c r="C24" s="35"/>
      <c r="D24" s="35"/>
      <c r="E24" s="60"/>
    </row>
    <row r="25" spans="1:6">
      <c r="A25" s="61"/>
      <c r="B25" s="35"/>
      <c r="C25" s="35"/>
      <c r="D25" s="35"/>
      <c r="E25" s="60"/>
    </row>
    <row r="26" spans="1:6">
      <c r="A26" s="61"/>
      <c r="B26" s="35"/>
      <c r="C26" s="35"/>
      <c r="D26" s="35"/>
      <c r="E26" s="60"/>
    </row>
    <row r="27" spans="1:6">
      <c r="A27" s="61"/>
      <c r="B27" s="35"/>
      <c r="C27" s="35"/>
      <c r="D27" s="35"/>
      <c r="E27" s="60"/>
    </row>
    <row r="28" spans="1:6">
      <c r="A28" s="61"/>
      <c r="B28" s="35"/>
      <c r="C28" s="35"/>
      <c r="D28" s="35"/>
      <c r="E28" s="60"/>
    </row>
    <row r="29" spans="1:6">
      <c r="A29" s="61"/>
      <c r="B29" s="35"/>
      <c r="C29" s="35"/>
      <c r="D29" s="35"/>
      <c r="E29" s="60"/>
    </row>
    <row r="30" spans="1:6" ht="12.75" customHeight="1">
      <c r="A30" s="74"/>
      <c r="C30" s="131"/>
      <c r="D30" s="131"/>
      <c r="E30" s="132"/>
      <c r="F30" s="74"/>
    </row>
    <row r="31" spans="1:6">
      <c r="A31" s="58" t="s">
        <v>132</v>
      </c>
      <c r="B31" s="165" t="s">
        <v>234</v>
      </c>
      <c r="C31" s="165"/>
      <c r="D31" s="165"/>
      <c r="E31" s="166"/>
      <c r="F31" s="58"/>
    </row>
    <row r="32" spans="1:6">
      <c r="A32" s="58" t="s">
        <v>311</v>
      </c>
      <c r="B32" s="135" t="s">
        <v>133</v>
      </c>
      <c r="C32" s="135"/>
      <c r="D32" s="135"/>
      <c r="E32" s="136"/>
      <c r="F32" s="56"/>
    </row>
    <row r="33" spans="1:9">
      <c r="A33" s="58" t="s">
        <v>310</v>
      </c>
      <c r="B33" s="135" t="s">
        <v>134</v>
      </c>
      <c r="C33" s="135"/>
      <c r="D33" s="135"/>
      <c r="E33" s="136"/>
      <c r="F33" s="56"/>
    </row>
    <row r="34" spans="1:9">
      <c r="A34" s="56"/>
      <c r="B34" s="25"/>
      <c r="C34" s="30"/>
      <c r="D34" s="25"/>
      <c r="E34" s="57"/>
      <c r="F34" s="26"/>
      <c r="G34" s="27"/>
      <c r="H34" s="27"/>
      <c r="I34" s="25"/>
    </row>
    <row r="35" spans="1:9" ht="13.5" thickBot="1">
      <c r="A35" s="140" t="s">
        <v>369</v>
      </c>
      <c r="B35" s="141"/>
      <c r="C35" s="141"/>
      <c r="D35" s="141"/>
      <c r="E35" s="142"/>
      <c r="F35" s="92"/>
      <c r="G35" s="93"/>
      <c r="H35" s="93"/>
      <c r="I35" s="93"/>
    </row>
  </sheetData>
  <mergeCells count="9">
    <mergeCell ref="B32:E32"/>
    <mergeCell ref="B33:E33"/>
    <mergeCell ref="A35:E35"/>
    <mergeCell ref="A1:D1"/>
    <mergeCell ref="A2:D2"/>
    <mergeCell ref="A3:D3"/>
    <mergeCell ref="A5:D5"/>
    <mergeCell ref="A6:D6"/>
    <mergeCell ref="B31:E31"/>
  </mergeCells>
  <pageMargins left="0.511811024" right="0.511811024" top="0.78740157499999996" bottom="0.78740157499999996" header="0.31496062000000002" footer="0.31496062000000002"/>
  <pageSetup paperSize="9" scale="98" fitToHeight="0" orientation="landscape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9B882-F2E8-48A4-820B-98B56B09F864}">
  <sheetPr>
    <pageSetUpPr fitToPage="1"/>
  </sheetPr>
  <dimension ref="A1:L32"/>
  <sheetViews>
    <sheetView workbookViewId="0">
      <selection sqref="A1:L30"/>
    </sheetView>
  </sheetViews>
  <sheetFormatPr defaultRowHeight="12.75"/>
  <cols>
    <col min="1" max="1" width="9.33203125" style="35"/>
    <col min="2" max="2" width="37.6640625" style="35" customWidth="1"/>
    <col min="3" max="3" width="15" style="35" bestFit="1" customWidth="1"/>
    <col min="4" max="4" width="9.33203125" style="35"/>
    <col min="5" max="5" width="11.5" style="35" bestFit="1" customWidth="1"/>
    <col min="6" max="8" width="9.33203125" style="35"/>
    <col min="9" max="9" width="10.5" style="35" bestFit="1" customWidth="1"/>
    <col min="10" max="10" width="9.33203125" style="35"/>
    <col min="11" max="11" width="10.5" style="35" bestFit="1" customWidth="1"/>
    <col min="12" max="16384" width="9.33203125" style="35"/>
  </cols>
  <sheetData>
    <row r="1" spans="1:12">
      <c r="A1" s="80"/>
      <c r="B1" s="81"/>
      <c r="C1" s="162" t="str">
        <f>BDI!$A1</f>
        <v>PREFEITURA MUNICIPAL DE SANTA HELENA</v>
      </c>
      <c r="D1" s="162"/>
      <c r="E1" s="162"/>
      <c r="F1" s="162"/>
      <c r="G1" s="162"/>
      <c r="H1" s="162"/>
      <c r="I1" s="81"/>
      <c r="J1" s="81"/>
      <c r="K1" s="81"/>
      <c r="L1" s="59"/>
    </row>
    <row r="2" spans="1:12">
      <c r="A2" s="61"/>
      <c r="C2" s="164" t="str">
        <f>BDI!$A2</f>
        <v>PROJETO: REFORMA DA QUADRA DO GINÁSIO DE LINHA LIBERDADE</v>
      </c>
      <c r="D2" s="164"/>
      <c r="E2" s="164"/>
      <c r="F2" s="164"/>
      <c r="G2" s="164"/>
      <c r="H2" s="164"/>
      <c r="L2" s="60"/>
    </row>
    <row r="3" spans="1:12">
      <c r="A3" s="61"/>
      <c r="C3" s="164" t="str">
        <f>BDI!$A3</f>
        <v>ENDEREÇO DA OBRA: LINHA LIBERDADE, SANTA HELENA - SC</v>
      </c>
      <c r="D3" s="164"/>
      <c r="E3" s="164"/>
      <c r="F3" s="164"/>
      <c r="G3" s="164"/>
      <c r="H3" s="164"/>
      <c r="L3" s="60"/>
    </row>
    <row r="4" spans="1:12">
      <c r="A4" s="61"/>
      <c r="C4" s="171" t="s">
        <v>318</v>
      </c>
      <c r="D4" s="171"/>
      <c r="E4" s="171"/>
      <c r="F4" s="171"/>
      <c r="G4" s="171"/>
      <c r="H4" s="171"/>
      <c r="L4" s="60"/>
    </row>
    <row r="5" spans="1:12">
      <c r="A5" s="61"/>
      <c r="B5" s="133"/>
      <c r="C5" s="172" t="s">
        <v>317</v>
      </c>
      <c r="D5" s="172"/>
      <c r="E5" s="172"/>
      <c r="F5" s="172"/>
      <c r="G5" s="172"/>
      <c r="H5" s="172"/>
      <c r="L5" s="60"/>
    </row>
    <row r="6" spans="1:12">
      <c r="A6" s="61"/>
      <c r="C6" s="164"/>
      <c r="D6" s="164"/>
      <c r="E6" s="164"/>
      <c r="F6" s="164"/>
      <c r="L6" s="60"/>
    </row>
    <row r="7" spans="1:12">
      <c r="A7" s="61"/>
      <c r="L7" s="60"/>
    </row>
    <row r="8" spans="1:12">
      <c r="A8" s="168" t="s">
        <v>102</v>
      </c>
      <c r="B8" s="169"/>
      <c r="C8" s="169"/>
      <c r="D8" s="169"/>
      <c r="E8" s="170" t="s">
        <v>332</v>
      </c>
      <c r="F8" s="170"/>
      <c r="G8" s="170" t="s">
        <v>333</v>
      </c>
      <c r="H8" s="170"/>
      <c r="I8" s="170" t="s">
        <v>334</v>
      </c>
      <c r="J8" s="170"/>
      <c r="K8" s="170" t="s">
        <v>335</v>
      </c>
      <c r="L8" s="170"/>
    </row>
    <row r="9" spans="1:12">
      <c r="A9" s="82" t="s">
        <v>103</v>
      </c>
      <c r="B9" s="36" t="s">
        <v>104</v>
      </c>
      <c r="C9" s="36" t="s">
        <v>105</v>
      </c>
      <c r="D9" s="36" t="s">
        <v>106</v>
      </c>
      <c r="E9" s="36" t="s">
        <v>107</v>
      </c>
      <c r="F9" s="36" t="s">
        <v>108</v>
      </c>
      <c r="G9" s="36" t="s">
        <v>107</v>
      </c>
      <c r="H9" s="36" t="s">
        <v>108</v>
      </c>
      <c r="I9" s="36" t="s">
        <v>107</v>
      </c>
      <c r="J9" s="36" t="s">
        <v>108</v>
      </c>
      <c r="K9" s="36" t="s">
        <v>107</v>
      </c>
      <c r="L9" s="83" t="s">
        <v>108</v>
      </c>
    </row>
    <row r="10" spans="1:12">
      <c r="A10" s="84" t="str">
        <f>ORÇAMENTO!$A$6</f>
        <v>1.1</v>
      </c>
      <c r="B10" s="37" t="str">
        <f>ORÇAMENTO!$D$6</f>
        <v>SERVIÇOS INICIAIS</v>
      </c>
      <c r="C10" s="38">
        <f>ORÇAMENTO!$I$6</f>
        <v>946.06091615081607</v>
      </c>
      <c r="D10" s="39">
        <f t="shared" ref="D10:D19" si="0">C10/$C$20</f>
        <v>2.4533288275474284E-3</v>
      </c>
      <c r="E10" s="40">
        <v>1</v>
      </c>
      <c r="F10" s="40">
        <f>E10</f>
        <v>1</v>
      </c>
      <c r="G10" s="40">
        <v>0</v>
      </c>
      <c r="H10" s="40">
        <f>G10+E10</f>
        <v>1</v>
      </c>
      <c r="I10" s="40">
        <v>0</v>
      </c>
      <c r="J10" s="40">
        <f>I10+G10+E10</f>
        <v>1</v>
      </c>
      <c r="K10" s="40">
        <v>0</v>
      </c>
      <c r="L10" s="85">
        <f>K10+I10+G10+E10</f>
        <v>1</v>
      </c>
    </row>
    <row r="11" spans="1:12">
      <c r="A11" s="84" t="str">
        <f>ORÇAMENTO!$A$8</f>
        <v>1.2</v>
      </c>
      <c r="B11" s="37" t="str">
        <f>ORÇAMENTO!$D$8</f>
        <v>DEMOLIÇÕES E REMOÇÕES</v>
      </c>
      <c r="C11" s="38">
        <f>ORÇAMENTO!$I$8</f>
        <v>10617.624506722663</v>
      </c>
      <c r="D11" s="39">
        <f t="shared" si="0"/>
        <v>2.7533664944535383E-2</v>
      </c>
      <c r="E11" s="40">
        <v>1</v>
      </c>
      <c r="F11" s="40">
        <f t="shared" ref="F11:F19" si="1">E11</f>
        <v>1</v>
      </c>
      <c r="G11" s="40">
        <v>0</v>
      </c>
      <c r="H11" s="40">
        <f t="shared" ref="H11:H19" si="2">G11+E11</f>
        <v>1</v>
      </c>
      <c r="I11" s="40">
        <v>0</v>
      </c>
      <c r="J11" s="40">
        <f t="shared" ref="J11:J19" si="3">I11+G11+E11</f>
        <v>1</v>
      </c>
      <c r="K11" s="40">
        <v>0</v>
      </c>
      <c r="L11" s="85">
        <f t="shared" ref="L11:L19" si="4">K11+I11+G11+E11</f>
        <v>1</v>
      </c>
    </row>
    <row r="12" spans="1:12" s="41" customFormat="1" ht="11.25">
      <c r="A12" s="84" t="str">
        <f>ORÇAMENTO!$A$22</f>
        <v>1.3</v>
      </c>
      <c r="B12" s="37" t="str">
        <f>ORÇAMENTO!$D$22</f>
        <v>PISO DA QUADRA E ENTORNO</v>
      </c>
      <c r="C12" s="38">
        <f>ORÇAMENTO!$I$22</f>
        <v>127342.76880990344</v>
      </c>
      <c r="D12" s="39">
        <f t="shared" si="0"/>
        <v>0.33022576069640769</v>
      </c>
      <c r="E12" s="40">
        <v>0</v>
      </c>
      <c r="F12" s="40">
        <f t="shared" si="1"/>
        <v>0</v>
      </c>
      <c r="G12" s="40">
        <v>0.5</v>
      </c>
      <c r="H12" s="40">
        <f t="shared" si="2"/>
        <v>0.5</v>
      </c>
      <c r="I12" s="40">
        <v>0.5</v>
      </c>
      <c r="J12" s="40">
        <f t="shared" si="3"/>
        <v>1</v>
      </c>
      <c r="K12" s="40">
        <v>0</v>
      </c>
      <c r="L12" s="85">
        <f t="shared" si="4"/>
        <v>1</v>
      </c>
    </row>
    <row r="13" spans="1:12">
      <c r="A13" s="84" t="str">
        <f>ORÇAMENTO!$A$30</f>
        <v>1.4</v>
      </c>
      <c r="B13" s="37" t="str">
        <f>ORÇAMENTO!$D$30</f>
        <v>PINTURA DA QUADRA</v>
      </c>
      <c r="C13" s="38">
        <f>ORÇAMENTO!$I$30</f>
        <v>52312.331138322203</v>
      </c>
      <c r="D13" s="39">
        <f t="shared" si="0"/>
        <v>0.13565653947530124</v>
      </c>
      <c r="E13" s="40">
        <v>0</v>
      </c>
      <c r="F13" s="40">
        <f t="shared" si="1"/>
        <v>0</v>
      </c>
      <c r="G13" s="40">
        <v>0</v>
      </c>
      <c r="H13" s="40">
        <f t="shared" si="2"/>
        <v>0</v>
      </c>
      <c r="I13" s="40">
        <v>0.5</v>
      </c>
      <c r="J13" s="40">
        <f t="shared" si="3"/>
        <v>0.5</v>
      </c>
      <c r="K13" s="40">
        <v>0.5</v>
      </c>
      <c r="L13" s="85">
        <f t="shared" si="4"/>
        <v>1</v>
      </c>
    </row>
    <row r="14" spans="1:12">
      <c r="A14" s="84" t="str">
        <f>ORÇAMENTO!$A$35</f>
        <v>1.5</v>
      </c>
      <c r="B14" s="37" t="str">
        <f>ORÇAMENTO!$D$35</f>
        <v>REFORMA E AMPLIAÇÃO DOS BANHEIROS</v>
      </c>
      <c r="C14" s="38">
        <f>ORÇAMENTO!$I$35</f>
        <v>98767.185653063614</v>
      </c>
      <c r="D14" s="39">
        <f t="shared" si="0"/>
        <v>0.25612344791100344</v>
      </c>
      <c r="E14" s="40">
        <v>0.25</v>
      </c>
      <c r="F14" s="40">
        <f t="shared" si="1"/>
        <v>0.25</v>
      </c>
      <c r="G14" s="40">
        <v>0.25</v>
      </c>
      <c r="H14" s="40">
        <f t="shared" si="2"/>
        <v>0.5</v>
      </c>
      <c r="I14" s="40">
        <v>0.5</v>
      </c>
      <c r="J14" s="40">
        <f t="shared" si="3"/>
        <v>1</v>
      </c>
      <c r="K14" s="40">
        <v>0</v>
      </c>
      <c r="L14" s="85">
        <f t="shared" si="4"/>
        <v>1</v>
      </c>
    </row>
    <row r="15" spans="1:12" s="41" customFormat="1" ht="11.25">
      <c r="A15" s="84" t="str">
        <f>ORÇAMENTO!$A$60</f>
        <v>1.6</v>
      </c>
      <c r="B15" s="37" t="str">
        <f>ORÇAMENTO!$D$60</f>
        <v>INSTALAÇÕES HIDROSSANITÁRIAS</v>
      </c>
      <c r="C15" s="38">
        <f>ORÇAMENTO!$I$60</f>
        <v>6577.4610207012511</v>
      </c>
      <c r="D15" s="39">
        <f t="shared" si="0"/>
        <v>1.7056697363432238E-2</v>
      </c>
      <c r="E15" s="40">
        <v>0.5</v>
      </c>
      <c r="F15" s="40">
        <f t="shared" ref="F15:F18" si="5">E15</f>
        <v>0.5</v>
      </c>
      <c r="G15" s="40">
        <v>0.5</v>
      </c>
      <c r="H15" s="40">
        <f t="shared" ref="H15:H18" si="6">G15+E15</f>
        <v>1</v>
      </c>
      <c r="I15" s="40">
        <v>0</v>
      </c>
      <c r="J15" s="40">
        <f t="shared" ref="J15:J18" si="7">I15+G15+E15</f>
        <v>1</v>
      </c>
      <c r="K15" s="40">
        <v>0</v>
      </c>
      <c r="L15" s="85">
        <f t="shared" ref="L15:L18" si="8">K15+I15+G15+E15</f>
        <v>1</v>
      </c>
    </row>
    <row r="16" spans="1:12">
      <c r="A16" s="84" t="str">
        <f>ORÇAMENTO!$A$77</f>
        <v>1.7</v>
      </c>
      <c r="B16" s="37" t="str">
        <f>ORÇAMENTO!$D$77</f>
        <v>INSTALAÇÕES ELÉTRICAS</v>
      </c>
      <c r="C16" s="38">
        <f>ORÇAMENTO!$I$77</f>
        <v>32669.279562872354</v>
      </c>
      <c r="D16" s="39">
        <f t="shared" si="0"/>
        <v>8.4718102141769419E-2</v>
      </c>
      <c r="E16" s="40">
        <v>0</v>
      </c>
      <c r="F16" s="40">
        <f t="shared" si="5"/>
        <v>0</v>
      </c>
      <c r="G16" s="40">
        <v>0</v>
      </c>
      <c r="H16" s="40">
        <f t="shared" si="6"/>
        <v>0</v>
      </c>
      <c r="I16" s="40">
        <v>0</v>
      </c>
      <c r="J16" s="40">
        <v>0.5</v>
      </c>
      <c r="K16" s="40">
        <v>0</v>
      </c>
      <c r="L16" s="85">
        <v>0.5</v>
      </c>
    </row>
    <row r="17" spans="1:12">
      <c r="A17" s="84" t="str">
        <f>ORÇAMENTO!$A$102</f>
        <v>1.8</v>
      </c>
      <c r="B17" s="37" t="str">
        <f>ORÇAMENTO!$D$102</f>
        <v>ACESSIBILIDADE E EQUIPAMENTOS</v>
      </c>
      <c r="C17" s="38">
        <f>ORÇAMENTO!$I$102</f>
        <v>2688.9321783204955</v>
      </c>
      <c r="D17" s="39">
        <f t="shared" si="0"/>
        <v>6.9729493268084024E-3</v>
      </c>
      <c r="E17" s="40">
        <v>0</v>
      </c>
      <c r="F17" s="40">
        <f t="shared" ref="F17" si="9">E17</f>
        <v>0</v>
      </c>
      <c r="G17" s="40">
        <v>0</v>
      </c>
      <c r="H17" s="40">
        <f t="shared" ref="H17" si="10">G17+E17</f>
        <v>0</v>
      </c>
      <c r="I17" s="40">
        <v>0</v>
      </c>
      <c r="J17" s="40">
        <f t="shared" ref="J17" si="11">I17+G17+E17</f>
        <v>0</v>
      </c>
      <c r="K17" s="40">
        <v>1</v>
      </c>
      <c r="L17" s="85">
        <f t="shared" ref="L17" si="12">K17+I17+G17+E17</f>
        <v>1</v>
      </c>
    </row>
    <row r="18" spans="1:12">
      <c r="A18" s="84" t="str">
        <f>ORÇAMENTO!$A$113</f>
        <v>1.9</v>
      </c>
      <c r="B18" s="37" t="str">
        <f>ORÇAMENTO!$D$113</f>
        <v>EXECUÇÃO DOS MUROS</v>
      </c>
      <c r="C18" s="38">
        <f>ORÇAMENTO!$I$113</f>
        <v>49713.207387498813</v>
      </c>
      <c r="D18" s="39">
        <f t="shared" si="0"/>
        <v>0.12891648171009734</v>
      </c>
      <c r="E18" s="40">
        <v>0</v>
      </c>
      <c r="F18" s="40">
        <f t="shared" si="5"/>
        <v>0</v>
      </c>
      <c r="G18" s="40">
        <v>0</v>
      </c>
      <c r="H18" s="40">
        <f t="shared" si="6"/>
        <v>0</v>
      </c>
      <c r="I18" s="40">
        <v>0.5</v>
      </c>
      <c r="J18" s="40">
        <f t="shared" si="7"/>
        <v>0.5</v>
      </c>
      <c r="K18" s="40">
        <v>0.5</v>
      </c>
      <c r="L18" s="85">
        <f t="shared" si="8"/>
        <v>1</v>
      </c>
    </row>
    <row r="19" spans="1:12">
      <c r="A19" s="84" t="str">
        <f>ORÇAMENTO!$A$124</f>
        <v>1.10</v>
      </c>
      <c r="B19" s="37" t="str">
        <f>ORÇAMENTO!$D$124</f>
        <v>SERVIÇOS COMPLEMENTARES</v>
      </c>
      <c r="C19" s="38">
        <f>ORÇAMENTO!$I$124</f>
        <v>3988.5131010919731</v>
      </c>
      <c r="D19" s="39">
        <f t="shared" si="0"/>
        <v>1.0343027603097424E-2</v>
      </c>
      <c r="E19" s="40">
        <v>0.4</v>
      </c>
      <c r="F19" s="40">
        <f t="shared" si="1"/>
        <v>0.4</v>
      </c>
      <c r="G19" s="40">
        <v>0</v>
      </c>
      <c r="H19" s="40">
        <f t="shared" si="2"/>
        <v>0.4</v>
      </c>
      <c r="I19" s="40">
        <v>0</v>
      </c>
      <c r="J19" s="40">
        <f t="shared" si="3"/>
        <v>0.4</v>
      </c>
      <c r="K19" s="40">
        <v>0.6</v>
      </c>
      <c r="L19" s="85">
        <f t="shared" si="4"/>
        <v>1</v>
      </c>
    </row>
    <row r="20" spans="1:12">
      <c r="A20" s="84"/>
      <c r="B20" s="37" t="s">
        <v>109</v>
      </c>
      <c r="C20" s="38">
        <f>SUM(C10:C19)</f>
        <v>385623.36427464761</v>
      </c>
      <c r="D20" s="39">
        <f>SUM(D10:D19)</f>
        <v>1</v>
      </c>
      <c r="E20" s="40"/>
      <c r="F20" s="42"/>
      <c r="G20" s="40"/>
      <c r="H20" s="40"/>
      <c r="I20" s="40"/>
      <c r="J20" s="40"/>
      <c r="K20" s="40"/>
      <c r="L20" s="85"/>
    </row>
    <row r="21" spans="1:12">
      <c r="A21" s="86"/>
      <c r="B21" s="41"/>
      <c r="C21" s="75"/>
      <c r="D21" s="76"/>
      <c r="E21" s="77"/>
      <c r="F21" s="78"/>
      <c r="G21" s="77"/>
      <c r="H21" s="77"/>
      <c r="I21" s="77"/>
      <c r="J21" s="77"/>
      <c r="K21" s="77"/>
      <c r="L21" s="87"/>
    </row>
    <row r="22" spans="1:12">
      <c r="A22" s="86"/>
      <c r="B22" s="41"/>
      <c r="C22" s="75"/>
      <c r="D22" s="76"/>
      <c r="E22" s="77"/>
      <c r="F22" s="78"/>
      <c r="G22" s="77"/>
      <c r="H22" s="77"/>
      <c r="I22" s="77"/>
      <c r="J22" s="77"/>
      <c r="K22" s="77"/>
      <c r="L22" s="87"/>
    </row>
    <row r="23" spans="1:12">
      <c r="A23" s="86"/>
      <c r="B23" s="41"/>
      <c r="C23" s="75"/>
      <c r="D23" s="76"/>
      <c r="E23" s="77"/>
      <c r="F23" s="78"/>
      <c r="G23" s="77"/>
      <c r="H23" s="77"/>
      <c r="I23" s="77"/>
      <c r="J23" s="77"/>
      <c r="K23" s="77"/>
      <c r="L23" s="87"/>
    </row>
    <row r="24" spans="1:12">
      <c r="A24" s="86"/>
      <c r="B24" s="41"/>
      <c r="C24" s="75"/>
      <c r="D24" s="76"/>
      <c r="E24" s="77"/>
      <c r="F24" s="78"/>
      <c r="G24" s="77"/>
      <c r="H24" s="77"/>
      <c r="I24" s="77"/>
      <c r="J24" s="77"/>
      <c r="K24" s="77"/>
      <c r="L24" s="87"/>
    </row>
    <row r="25" spans="1:12">
      <c r="A25" s="61"/>
      <c r="C25" s="88"/>
      <c r="D25" s="89"/>
      <c r="L25" s="60"/>
    </row>
    <row r="26" spans="1:12">
      <c r="A26" s="134" t="s">
        <v>309</v>
      </c>
      <c r="B26" s="135"/>
      <c r="C26" s="135"/>
      <c r="D26" s="25"/>
      <c r="F26" s="135" t="s">
        <v>234</v>
      </c>
      <c r="G26" s="135"/>
      <c r="H26" s="135"/>
      <c r="I26" s="135"/>
      <c r="J26" s="135"/>
      <c r="K26" s="135"/>
      <c r="L26" s="60"/>
    </row>
    <row r="27" spans="1:12">
      <c r="A27" s="134" t="s">
        <v>311</v>
      </c>
      <c r="B27" s="135"/>
      <c r="C27" s="135"/>
      <c r="D27" s="25"/>
      <c r="E27" s="25"/>
      <c r="F27" s="135" t="s">
        <v>133</v>
      </c>
      <c r="G27" s="135"/>
      <c r="H27" s="135"/>
      <c r="I27" s="135"/>
      <c r="J27" s="135"/>
      <c r="K27" s="135"/>
      <c r="L27" s="79"/>
    </row>
    <row r="28" spans="1:12">
      <c r="A28" s="134" t="s">
        <v>310</v>
      </c>
      <c r="B28" s="135"/>
      <c r="C28" s="135"/>
      <c r="D28" s="25"/>
      <c r="E28" s="25"/>
      <c r="F28" s="135" t="s">
        <v>134</v>
      </c>
      <c r="G28" s="135"/>
      <c r="H28" s="135"/>
      <c r="I28" s="135"/>
      <c r="J28" s="135"/>
      <c r="K28" s="135"/>
      <c r="L28" s="79"/>
    </row>
    <row r="29" spans="1:12">
      <c r="A29" s="56"/>
      <c r="B29" s="25"/>
      <c r="C29" s="30"/>
      <c r="D29" s="25"/>
      <c r="E29" s="25"/>
      <c r="F29" s="26"/>
      <c r="G29" s="27"/>
      <c r="H29" s="27"/>
      <c r="I29" s="25"/>
      <c r="L29" s="60"/>
    </row>
    <row r="30" spans="1:12" ht="13.5" thickBot="1">
      <c r="A30" s="140" t="s">
        <v>369</v>
      </c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2"/>
    </row>
    <row r="31" spans="1:12">
      <c r="A31" s="164"/>
      <c r="B31" s="164"/>
      <c r="C31" s="164"/>
    </row>
    <row r="32" spans="1:12">
      <c r="A32" s="167" t="s">
        <v>110</v>
      </c>
      <c r="B32" s="164"/>
      <c r="C32" s="164"/>
    </row>
  </sheetData>
  <mergeCells count="20">
    <mergeCell ref="C2:H2"/>
    <mergeCell ref="C1:H1"/>
    <mergeCell ref="C3:H3"/>
    <mergeCell ref="C4:H4"/>
    <mergeCell ref="C5:H5"/>
    <mergeCell ref="A31:C31"/>
    <mergeCell ref="A32:C32"/>
    <mergeCell ref="C6:F6"/>
    <mergeCell ref="A8:D8"/>
    <mergeCell ref="E8:F8"/>
    <mergeCell ref="A30:L30"/>
    <mergeCell ref="I8:J8"/>
    <mergeCell ref="K8:L8"/>
    <mergeCell ref="A28:C28"/>
    <mergeCell ref="A26:C26"/>
    <mergeCell ref="A27:C27"/>
    <mergeCell ref="F26:K26"/>
    <mergeCell ref="F27:K27"/>
    <mergeCell ref="F28:K28"/>
    <mergeCell ref="G8:H8"/>
  </mergeCells>
  <pageMargins left="0.511811024" right="0.511811024" top="0.78740157499999996" bottom="0.78740157499999996" header="0.31496062000000002" footer="0.31496062000000002"/>
  <pageSetup paperSize="9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B4962-A192-4394-BA05-B5B2799620A0}">
  <sheetPr>
    <pageSetUpPr fitToPage="1"/>
  </sheetPr>
  <dimension ref="A1:I85"/>
  <sheetViews>
    <sheetView tabSelected="1" topLeftCell="A16" zoomScale="70" zoomScaleNormal="70" workbookViewId="0">
      <selection activeCell="D40" sqref="D40"/>
    </sheetView>
  </sheetViews>
  <sheetFormatPr defaultRowHeight="12.75"/>
  <cols>
    <col min="1" max="1" width="6.83203125" bestFit="1" customWidth="1"/>
    <col min="2" max="2" width="17.6640625" bestFit="1" customWidth="1"/>
    <col min="3" max="3" width="12.1640625" customWidth="1"/>
    <col min="4" max="4" width="127.1640625" bestFit="1" customWidth="1"/>
    <col min="5" max="5" width="13.1640625" customWidth="1"/>
    <col min="6" max="6" width="27.5" customWidth="1"/>
    <col min="7" max="7" width="21.5" style="125" customWidth="1"/>
    <col min="8" max="8" width="20.83203125" style="125" customWidth="1"/>
    <col min="9" max="9" width="12.1640625" customWidth="1"/>
  </cols>
  <sheetData>
    <row r="1" spans="1:9" s="90" customFormat="1">
      <c r="A1" s="181" t="s">
        <v>135</v>
      </c>
      <c r="B1" s="181"/>
      <c r="C1" s="181"/>
      <c r="D1" s="181"/>
      <c r="E1" s="181"/>
      <c r="F1" s="181"/>
      <c r="G1" s="181"/>
      <c r="H1" s="181"/>
      <c r="I1" s="91"/>
    </row>
    <row r="2" spans="1:9" s="90" customFormat="1">
      <c r="A2" s="181"/>
      <c r="B2" s="181"/>
      <c r="C2" s="181"/>
      <c r="D2" s="181"/>
      <c r="E2" s="181"/>
      <c r="F2" s="181"/>
      <c r="G2" s="181"/>
      <c r="H2" s="181"/>
      <c r="I2" s="91"/>
    </row>
    <row r="3" spans="1:9" ht="21" customHeight="1" thickBot="1">
      <c r="A3" s="178" t="s">
        <v>230</v>
      </c>
      <c r="B3" s="178"/>
      <c r="C3" s="178"/>
      <c r="D3" s="178"/>
      <c r="E3" s="178"/>
      <c r="F3" s="178"/>
      <c r="G3" s="178"/>
      <c r="H3" s="178"/>
    </row>
    <row r="4" spans="1:9" ht="60">
      <c r="A4" s="94" t="s">
        <v>0</v>
      </c>
      <c r="B4" s="95" t="s">
        <v>1</v>
      </c>
      <c r="C4" s="96" t="s">
        <v>2</v>
      </c>
      <c r="D4" s="96" t="s">
        <v>3</v>
      </c>
      <c r="E4" s="96" t="s">
        <v>4</v>
      </c>
      <c r="F4" s="97" t="s">
        <v>125</v>
      </c>
      <c r="G4" s="112" t="s">
        <v>6</v>
      </c>
      <c r="H4" s="113" t="s">
        <v>126</v>
      </c>
    </row>
    <row r="5" spans="1:9" ht="13.5">
      <c r="A5" s="98">
        <v>1</v>
      </c>
      <c r="B5" s="99" t="s">
        <v>112</v>
      </c>
      <c r="C5" s="99" t="s">
        <v>113</v>
      </c>
      <c r="D5" s="99" t="s">
        <v>114</v>
      </c>
      <c r="E5" s="99" t="s">
        <v>23</v>
      </c>
      <c r="F5" s="99">
        <v>3.5000000000000003E-2</v>
      </c>
      <c r="G5" s="114">
        <v>159.24</v>
      </c>
      <c r="H5" s="115">
        <f>(F5*G5)</f>
        <v>5.5734000000000012</v>
      </c>
      <c r="I5" s="43" t="s">
        <v>123</v>
      </c>
    </row>
    <row r="6" spans="1:9" ht="13.5">
      <c r="A6" s="98">
        <v>2</v>
      </c>
      <c r="B6" s="99" t="s">
        <v>112</v>
      </c>
      <c r="C6" s="99" t="s">
        <v>115</v>
      </c>
      <c r="D6" s="99" t="s">
        <v>116</v>
      </c>
      <c r="E6" s="99" t="s">
        <v>38</v>
      </c>
      <c r="F6" s="99" t="s">
        <v>124</v>
      </c>
      <c r="G6" s="114">
        <v>0.77</v>
      </c>
      <c r="H6" s="115">
        <f t="shared" ref="H6:H8" si="0">(F6*G6)</f>
        <v>0.77</v>
      </c>
      <c r="I6" s="43" t="s">
        <v>123</v>
      </c>
    </row>
    <row r="7" spans="1:9" ht="13.5">
      <c r="A7" s="98">
        <v>3</v>
      </c>
      <c r="B7" s="99" t="s">
        <v>117</v>
      </c>
      <c r="C7" s="99" t="s">
        <v>118</v>
      </c>
      <c r="D7" s="99" t="s">
        <v>119</v>
      </c>
      <c r="E7" s="99" t="s">
        <v>120</v>
      </c>
      <c r="F7" s="99">
        <v>0.1</v>
      </c>
      <c r="G7" s="114">
        <v>27.36</v>
      </c>
      <c r="H7" s="115">
        <f t="shared" si="0"/>
        <v>2.7360000000000002</v>
      </c>
      <c r="I7" s="43" t="s">
        <v>123</v>
      </c>
    </row>
    <row r="8" spans="1:9" ht="13.5">
      <c r="A8" s="98">
        <v>4</v>
      </c>
      <c r="B8" s="99" t="s">
        <v>117</v>
      </c>
      <c r="C8" s="99" t="s">
        <v>121</v>
      </c>
      <c r="D8" s="99" t="s">
        <v>122</v>
      </c>
      <c r="E8" s="99" t="s">
        <v>120</v>
      </c>
      <c r="F8" s="99">
        <v>0.05</v>
      </c>
      <c r="G8" s="114">
        <v>20.21</v>
      </c>
      <c r="H8" s="115">
        <f t="shared" si="0"/>
        <v>1.0105000000000002</v>
      </c>
      <c r="I8" s="43" t="s">
        <v>123</v>
      </c>
    </row>
    <row r="9" spans="1:9">
      <c r="A9" s="98"/>
      <c r="B9" s="100"/>
      <c r="C9" s="100"/>
      <c r="D9" s="100"/>
      <c r="E9" s="100"/>
      <c r="F9" s="179" t="s">
        <v>136</v>
      </c>
      <c r="G9" s="180"/>
      <c r="H9" s="116">
        <f>SUM(H5:H8)</f>
        <v>10.089900000000002</v>
      </c>
    </row>
    <row r="10" spans="1:9">
      <c r="A10" s="101"/>
      <c r="B10" s="102"/>
      <c r="C10" s="102"/>
      <c r="D10" s="102"/>
      <c r="E10" s="102"/>
      <c r="F10" s="102"/>
      <c r="G10" s="117"/>
      <c r="H10" s="118"/>
    </row>
    <row r="11" spans="1:9" ht="15">
      <c r="A11" s="178" t="s">
        <v>231</v>
      </c>
      <c r="B11" s="178"/>
      <c r="C11" s="178"/>
      <c r="D11" s="178"/>
      <c r="E11" s="178"/>
      <c r="F11" s="178"/>
      <c r="G11" s="178"/>
      <c r="H11" s="178"/>
    </row>
    <row r="12" spans="1:9" ht="60">
      <c r="A12" s="103" t="s">
        <v>0</v>
      </c>
      <c r="B12" s="104" t="s">
        <v>1</v>
      </c>
      <c r="C12" s="105" t="s">
        <v>2</v>
      </c>
      <c r="D12" s="105" t="s">
        <v>3</v>
      </c>
      <c r="E12" s="105" t="s">
        <v>4</v>
      </c>
      <c r="F12" s="106" t="s">
        <v>125</v>
      </c>
      <c r="G12" s="119" t="s">
        <v>6</v>
      </c>
      <c r="H12" s="120" t="s">
        <v>126</v>
      </c>
      <c r="I12" s="43" t="s">
        <v>123</v>
      </c>
    </row>
    <row r="13" spans="1:9" ht="13.5">
      <c r="A13" s="98">
        <v>1</v>
      </c>
      <c r="B13" s="99" t="s">
        <v>232</v>
      </c>
      <c r="C13" s="99">
        <v>1</v>
      </c>
      <c r="D13" s="99" t="s">
        <v>233</v>
      </c>
      <c r="E13" s="99" t="s">
        <v>39</v>
      </c>
      <c r="F13" s="99">
        <v>1</v>
      </c>
      <c r="G13" s="114">
        <v>40</v>
      </c>
      <c r="H13" s="115">
        <f>(F13*G13)</f>
        <v>40</v>
      </c>
      <c r="I13" s="43" t="s">
        <v>123</v>
      </c>
    </row>
    <row r="14" spans="1:9" ht="13.5">
      <c r="A14" s="98">
        <v>2</v>
      </c>
      <c r="B14" s="99" t="s">
        <v>117</v>
      </c>
      <c r="C14" s="99">
        <v>88264</v>
      </c>
      <c r="D14" s="99" t="s">
        <v>235</v>
      </c>
      <c r="E14" s="99" t="s">
        <v>120</v>
      </c>
      <c r="F14" s="99">
        <v>1.2</v>
      </c>
      <c r="G14" s="114">
        <v>32.299999999999997</v>
      </c>
      <c r="H14" s="115">
        <f t="shared" ref="H14:H15" si="1">(F14*G14)</f>
        <v>38.76</v>
      </c>
      <c r="I14" s="43" t="s">
        <v>123</v>
      </c>
    </row>
    <row r="15" spans="1:9">
      <c r="A15" s="98">
        <v>3</v>
      </c>
      <c r="B15" s="99" t="s">
        <v>117</v>
      </c>
      <c r="C15" s="99" t="s">
        <v>121</v>
      </c>
      <c r="D15" s="99" t="s">
        <v>122</v>
      </c>
      <c r="E15" s="99" t="s">
        <v>120</v>
      </c>
      <c r="F15" s="99">
        <v>1.2</v>
      </c>
      <c r="G15" s="114">
        <v>20.21</v>
      </c>
      <c r="H15" s="115">
        <f t="shared" si="1"/>
        <v>24.251999999999999</v>
      </c>
    </row>
    <row r="16" spans="1:9">
      <c r="A16" s="98"/>
      <c r="B16" s="100"/>
      <c r="C16" s="100"/>
      <c r="D16" s="100"/>
      <c r="E16" s="100"/>
      <c r="F16" s="179" t="s">
        <v>136</v>
      </c>
      <c r="G16" s="180"/>
      <c r="H16" s="116">
        <f>SUM(H13:H15)</f>
        <v>103.01199999999999</v>
      </c>
    </row>
    <row r="17" spans="1:9">
      <c r="A17" s="101"/>
      <c r="B17" s="102"/>
      <c r="C17" s="102"/>
      <c r="D17" s="102"/>
      <c r="E17" s="102"/>
      <c r="F17" s="111"/>
      <c r="G17" s="121"/>
      <c r="H17" s="122"/>
    </row>
    <row r="18" spans="1:9" ht="15">
      <c r="A18" s="178" t="s">
        <v>238</v>
      </c>
      <c r="B18" s="178"/>
      <c r="C18" s="178"/>
      <c r="D18" s="178"/>
      <c r="E18" s="178"/>
      <c r="F18" s="178"/>
      <c r="G18" s="178"/>
      <c r="H18" s="178"/>
    </row>
    <row r="19" spans="1:9" ht="60">
      <c r="A19" s="103" t="s">
        <v>0</v>
      </c>
      <c r="B19" s="104" t="s">
        <v>1</v>
      </c>
      <c r="C19" s="105" t="s">
        <v>2</v>
      </c>
      <c r="D19" s="105" t="s">
        <v>3</v>
      </c>
      <c r="E19" s="105" t="s">
        <v>4</v>
      </c>
      <c r="F19" s="106" t="s">
        <v>125</v>
      </c>
      <c r="G19" s="119" t="s">
        <v>6</v>
      </c>
      <c r="H19" s="120" t="s">
        <v>126</v>
      </c>
      <c r="I19" s="43" t="s">
        <v>123</v>
      </c>
    </row>
    <row r="20" spans="1:9" ht="13.5">
      <c r="A20" s="98">
        <v>1</v>
      </c>
      <c r="B20" s="99" t="s">
        <v>232</v>
      </c>
      <c r="C20" s="99">
        <v>2</v>
      </c>
      <c r="D20" s="99" t="s">
        <v>240</v>
      </c>
      <c r="E20" s="99" t="s">
        <v>39</v>
      </c>
      <c r="F20" s="99">
        <v>1</v>
      </c>
      <c r="G20" s="114">
        <v>5</v>
      </c>
      <c r="H20" s="115">
        <f>(F20*G20)</f>
        <v>5</v>
      </c>
      <c r="I20" s="43" t="s">
        <v>123</v>
      </c>
    </row>
    <row r="21" spans="1:9" ht="13.5">
      <c r="A21" s="98">
        <v>2</v>
      </c>
      <c r="B21" s="99" t="s">
        <v>112</v>
      </c>
      <c r="C21" s="99">
        <v>11962</v>
      </c>
      <c r="D21" s="99" t="s">
        <v>241</v>
      </c>
      <c r="E21" s="99" t="s">
        <v>39</v>
      </c>
      <c r="F21" s="99">
        <v>2</v>
      </c>
      <c r="G21" s="114">
        <v>0.3</v>
      </c>
      <c r="H21" s="115">
        <f t="shared" ref="H21" si="2">(F21*G21)</f>
        <v>0.6</v>
      </c>
      <c r="I21" s="43" t="s">
        <v>123</v>
      </c>
    </row>
    <row r="22" spans="1:9">
      <c r="A22" s="98">
        <v>3</v>
      </c>
      <c r="B22" s="99" t="s">
        <v>112</v>
      </c>
      <c r="C22" s="99">
        <v>39211</v>
      </c>
      <c r="D22" s="99" t="s">
        <v>242</v>
      </c>
      <c r="E22" s="99" t="s">
        <v>39</v>
      </c>
      <c r="F22" s="99">
        <v>2</v>
      </c>
      <c r="G22" s="114">
        <v>1.73</v>
      </c>
      <c r="H22" s="115">
        <f t="shared" ref="H22:H23" si="3">(F22*G22)</f>
        <v>3.46</v>
      </c>
    </row>
    <row r="23" spans="1:9">
      <c r="A23" s="98">
        <v>4</v>
      </c>
      <c r="B23" s="99" t="s">
        <v>112</v>
      </c>
      <c r="C23" s="99">
        <v>39997</v>
      </c>
      <c r="D23" s="99" t="s">
        <v>243</v>
      </c>
      <c r="E23" s="99" t="s">
        <v>39</v>
      </c>
      <c r="F23" s="99">
        <v>2</v>
      </c>
      <c r="G23" s="114">
        <v>0.41</v>
      </c>
      <c r="H23" s="115">
        <f t="shared" si="3"/>
        <v>0.82</v>
      </c>
    </row>
    <row r="24" spans="1:9">
      <c r="A24" s="98">
        <v>5</v>
      </c>
      <c r="B24" s="99" t="s">
        <v>117</v>
      </c>
      <c r="C24" s="99">
        <v>88264</v>
      </c>
      <c r="D24" s="99" t="s">
        <v>235</v>
      </c>
      <c r="E24" s="99" t="s">
        <v>120</v>
      </c>
      <c r="F24" s="99">
        <v>0.3</v>
      </c>
      <c r="G24" s="114">
        <v>32.299999999999997</v>
      </c>
      <c r="H24" s="115">
        <f t="shared" ref="H24:H25" si="4">(F24*G24)</f>
        <v>9.69</v>
      </c>
    </row>
    <row r="25" spans="1:9">
      <c r="A25" s="98">
        <v>6</v>
      </c>
      <c r="B25" s="99" t="s">
        <v>117</v>
      </c>
      <c r="C25" s="99" t="s">
        <v>121</v>
      </c>
      <c r="D25" s="99" t="s">
        <v>122</v>
      </c>
      <c r="E25" s="99" t="s">
        <v>120</v>
      </c>
      <c r="F25" s="99">
        <v>0.3</v>
      </c>
      <c r="G25" s="114">
        <v>20.21</v>
      </c>
      <c r="H25" s="115">
        <f t="shared" si="4"/>
        <v>6.0629999999999997</v>
      </c>
    </row>
    <row r="26" spans="1:9">
      <c r="A26" s="98"/>
      <c r="B26" s="100"/>
      <c r="C26" s="100"/>
      <c r="D26" s="100"/>
      <c r="E26" s="100"/>
      <c r="F26" s="179" t="s">
        <v>136</v>
      </c>
      <c r="G26" s="180"/>
      <c r="H26" s="116">
        <f>SUM(H20:H25)</f>
        <v>25.632999999999999</v>
      </c>
    </row>
    <row r="27" spans="1:9">
      <c r="A27" s="101"/>
      <c r="B27" s="102"/>
      <c r="C27" s="102"/>
      <c r="D27" s="102"/>
      <c r="E27" s="102"/>
      <c r="F27" s="111"/>
      <c r="G27" s="121"/>
      <c r="H27" s="122"/>
      <c r="I27" s="93"/>
    </row>
    <row r="28" spans="1:9" ht="15">
      <c r="A28" s="178" t="s">
        <v>244</v>
      </c>
      <c r="B28" s="178"/>
      <c r="C28" s="178"/>
      <c r="D28" s="178"/>
      <c r="E28" s="178"/>
      <c r="F28" s="178"/>
      <c r="G28" s="178"/>
      <c r="H28" s="178"/>
      <c r="I28" s="25"/>
    </row>
    <row r="29" spans="1:9" ht="60">
      <c r="A29" s="103" t="s">
        <v>0</v>
      </c>
      <c r="B29" s="104" t="s">
        <v>1</v>
      </c>
      <c r="C29" s="105" t="s">
        <v>2</v>
      </c>
      <c r="D29" s="105" t="s">
        <v>3</v>
      </c>
      <c r="E29" s="105" t="s">
        <v>4</v>
      </c>
      <c r="F29" s="106" t="s">
        <v>125</v>
      </c>
      <c r="G29" s="119" t="s">
        <v>6</v>
      </c>
      <c r="H29" s="120" t="s">
        <v>126</v>
      </c>
      <c r="I29" s="25"/>
    </row>
    <row r="30" spans="1:9">
      <c r="A30" s="98">
        <v>1</v>
      </c>
      <c r="B30" s="99" t="s">
        <v>232</v>
      </c>
      <c r="C30" s="99">
        <v>3</v>
      </c>
      <c r="D30" s="99" t="s">
        <v>245</v>
      </c>
      <c r="E30" s="99" t="s">
        <v>39</v>
      </c>
      <c r="F30" s="99">
        <v>1</v>
      </c>
      <c r="G30" s="114">
        <v>25</v>
      </c>
      <c r="H30" s="115">
        <f>(F30*G30)</f>
        <v>25</v>
      </c>
      <c r="I30" s="25"/>
    </row>
    <row r="31" spans="1:9">
      <c r="A31" s="98">
        <v>2</v>
      </c>
      <c r="B31" s="99" t="s">
        <v>112</v>
      </c>
      <c r="C31" s="99">
        <v>11962</v>
      </c>
      <c r="D31" s="99" t="s">
        <v>241</v>
      </c>
      <c r="E31" s="99" t="s">
        <v>39</v>
      </c>
      <c r="F31" s="99">
        <v>8</v>
      </c>
      <c r="G31" s="114">
        <v>0.3</v>
      </c>
      <c r="H31" s="115">
        <f t="shared" ref="H31:H35" si="5">(F31*G31)</f>
        <v>2.4</v>
      </c>
      <c r="I31" s="93"/>
    </row>
    <row r="32" spans="1:9">
      <c r="A32" s="98">
        <v>3</v>
      </c>
      <c r="B32" s="99" t="s">
        <v>112</v>
      </c>
      <c r="C32" s="99">
        <v>39211</v>
      </c>
      <c r="D32" s="99" t="s">
        <v>242</v>
      </c>
      <c r="E32" s="99" t="s">
        <v>39</v>
      </c>
      <c r="F32" s="99">
        <v>8</v>
      </c>
      <c r="G32" s="114">
        <v>1.73</v>
      </c>
      <c r="H32" s="115">
        <f t="shared" si="5"/>
        <v>13.84</v>
      </c>
    </row>
    <row r="33" spans="1:8">
      <c r="A33" s="98">
        <v>4</v>
      </c>
      <c r="B33" s="99" t="s">
        <v>112</v>
      </c>
      <c r="C33" s="99">
        <v>39997</v>
      </c>
      <c r="D33" s="99" t="s">
        <v>243</v>
      </c>
      <c r="E33" s="99" t="s">
        <v>39</v>
      </c>
      <c r="F33" s="99">
        <v>8</v>
      </c>
      <c r="G33" s="114">
        <v>0.41</v>
      </c>
      <c r="H33" s="115">
        <f t="shared" si="5"/>
        <v>3.28</v>
      </c>
    </row>
    <row r="34" spans="1:8">
      <c r="A34" s="98">
        <v>5</v>
      </c>
      <c r="B34" s="99" t="s">
        <v>117</v>
      </c>
      <c r="C34" s="99">
        <v>88264</v>
      </c>
      <c r="D34" s="99" t="s">
        <v>235</v>
      </c>
      <c r="E34" s="99" t="s">
        <v>120</v>
      </c>
      <c r="F34" s="99">
        <v>0.3</v>
      </c>
      <c r="G34" s="114">
        <v>32.299999999999997</v>
      </c>
      <c r="H34" s="115">
        <f t="shared" si="5"/>
        <v>9.69</v>
      </c>
    </row>
    <row r="35" spans="1:8">
      <c r="A35" s="98">
        <v>6</v>
      </c>
      <c r="B35" s="99" t="s">
        <v>117</v>
      </c>
      <c r="C35" s="99" t="s">
        <v>121</v>
      </c>
      <c r="D35" s="99" t="s">
        <v>122</v>
      </c>
      <c r="E35" s="99" t="s">
        <v>120</v>
      </c>
      <c r="F35" s="99">
        <v>0.3</v>
      </c>
      <c r="G35" s="114">
        <v>20.21</v>
      </c>
      <c r="H35" s="115">
        <f t="shared" si="5"/>
        <v>6.0629999999999997</v>
      </c>
    </row>
    <row r="36" spans="1:8">
      <c r="A36" s="98"/>
      <c r="B36" s="100"/>
      <c r="C36" s="100"/>
      <c r="D36" s="100"/>
      <c r="E36" s="100"/>
      <c r="F36" s="179" t="s">
        <v>136</v>
      </c>
      <c r="G36" s="180"/>
      <c r="H36" s="116">
        <f>SUM(H30:H35)</f>
        <v>60.272999999999996</v>
      </c>
    </row>
    <row r="37" spans="1:8">
      <c r="A37" s="101"/>
      <c r="B37" s="102"/>
      <c r="C37" s="102"/>
      <c r="D37" s="102"/>
      <c r="E37" s="102"/>
      <c r="F37" s="111"/>
      <c r="G37" s="121"/>
      <c r="H37" s="122"/>
    </row>
    <row r="38" spans="1:8" ht="15">
      <c r="A38" s="178" t="s">
        <v>250</v>
      </c>
      <c r="B38" s="178"/>
      <c r="C38" s="178"/>
      <c r="D38" s="178"/>
      <c r="E38" s="178"/>
      <c r="F38" s="178"/>
      <c r="G38" s="178"/>
      <c r="H38" s="178"/>
    </row>
    <row r="39" spans="1:8" ht="60">
      <c r="A39" s="103" t="s">
        <v>0</v>
      </c>
      <c r="B39" s="104" t="s">
        <v>1</v>
      </c>
      <c r="C39" s="105" t="s">
        <v>2</v>
      </c>
      <c r="D39" s="105" t="s">
        <v>3</v>
      </c>
      <c r="E39" s="105" t="s">
        <v>4</v>
      </c>
      <c r="F39" s="106" t="s">
        <v>125</v>
      </c>
      <c r="G39" s="119" t="s">
        <v>6</v>
      </c>
      <c r="H39" s="120" t="s">
        <v>126</v>
      </c>
    </row>
    <row r="40" spans="1:8">
      <c r="A40" s="98">
        <v>1</v>
      </c>
      <c r="B40" s="99" t="s">
        <v>232</v>
      </c>
      <c r="C40" s="99">
        <v>4</v>
      </c>
      <c r="D40" s="99" t="s">
        <v>251</v>
      </c>
      <c r="E40" s="99" t="s">
        <v>39</v>
      </c>
      <c r="F40" s="99">
        <v>1</v>
      </c>
      <c r="G40" s="114">
        <v>6</v>
      </c>
      <c r="H40" s="115">
        <f>(F40*G40)</f>
        <v>6</v>
      </c>
    </row>
    <row r="41" spans="1:8">
      <c r="A41" s="98">
        <v>2</v>
      </c>
      <c r="B41" s="99" t="s">
        <v>112</v>
      </c>
      <c r="C41" s="99">
        <v>11962</v>
      </c>
      <c r="D41" s="99" t="s">
        <v>241</v>
      </c>
      <c r="E41" s="99" t="s">
        <v>39</v>
      </c>
      <c r="F41" s="99">
        <v>4</v>
      </c>
      <c r="G41" s="114">
        <v>0.3</v>
      </c>
      <c r="H41" s="115">
        <f t="shared" ref="H41:H45" si="6">(F41*G41)</f>
        <v>1.2</v>
      </c>
    </row>
    <row r="42" spans="1:8">
      <c r="A42" s="98">
        <v>3</v>
      </c>
      <c r="B42" s="99" t="s">
        <v>112</v>
      </c>
      <c r="C42" s="99">
        <v>39211</v>
      </c>
      <c r="D42" s="99" t="s">
        <v>242</v>
      </c>
      <c r="E42" s="99" t="s">
        <v>39</v>
      </c>
      <c r="F42" s="99">
        <v>4</v>
      </c>
      <c r="G42" s="114">
        <v>1.73</v>
      </c>
      <c r="H42" s="115">
        <f t="shared" si="6"/>
        <v>6.92</v>
      </c>
    </row>
    <row r="43" spans="1:8">
      <c r="A43" s="98">
        <v>4</v>
      </c>
      <c r="B43" s="99" t="s">
        <v>112</v>
      </c>
      <c r="C43" s="99">
        <v>39997</v>
      </c>
      <c r="D43" s="99" t="s">
        <v>243</v>
      </c>
      <c r="E43" s="99" t="s">
        <v>39</v>
      </c>
      <c r="F43" s="99">
        <v>4</v>
      </c>
      <c r="G43" s="114">
        <v>0.41</v>
      </c>
      <c r="H43" s="115">
        <f t="shared" si="6"/>
        <v>1.64</v>
      </c>
    </row>
    <row r="44" spans="1:8">
      <c r="A44" s="98">
        <v>5</v>
      </c>
      <c r="B44" s="99" t="s">
        <v>117</v>
      </c>
      <c r="C44" s="99">
        <v>88264</v>
      </c>
      <c r="D44" s="99" t="s">
        <v>235</v>
      </c>
      <c r="E44" s="99" t="s">
        <v>120</v>
      </c>
      <c r="F44" s="99">
        <v>0.3</v>
      </c>
      <c r="G44" s="114">
        <v>32.299999999999997</v>
      </c>
      <c r="H44" s="115">
        <f t="shared" si="6"/>
        <v>9.69</v>
      </c>
    </row>
    <row r="45" spans="1:8">
      <c r="A45" s="98">
        <v>6</v>
      </c>
      <c r="B45" s="99" t="s">
        <v>117</v>
      </c>
      <c r="C45" s="99" t="s">
        <v>121</v>
      </c>
      <c r="D45" s="99" t="s">
        <v>122</v>
      </c>
      <c r="E45" s="99" t="s">
        <v>120</v>
      </c>
      <c r="F45" s="99">
        <v>0.3</v>
      </c>
      <c r="G45" s="114">
        <v>20.21</v>
      </c>
      <c r="H45" s="115">
        <f t="shared" si="6"/>
        <v>6.0629999999999997</v>
      </c>
    </row>
    <row r="46" spans="1:8">
      <c r="A46" s="98"/>
      <c r="B46" s="100"/>
      <c r="C46" s="100"/>
      <c r="D46" s="100"/>
      <c r="E46" s="100"/>
      <c r="F46" s="179" t="s">
        <v>136</v>
      </c>
      <c r="G46" s="180"/>
      <c r="H46" s="116">
        <f>SUM(H40:H45)</f>
        <v>31.513000000000002</v>
      </c>
    </row>
    <row r="47" spans="1:8">
      <c r="A47" s="101"/>
      <c r="B47" s="102"/>
      <c r="C47" s="102"/>
      <c r="D47" s="102"/>
      <c r="E47" s="102"/>
      <c r="F47" s="111"/>
      <c r="G47" s="121"/>
      <c r="H47" s="122"/>
    </row>
    <row r="48" spans="1:8" ht="15">
      <c r="A48" s="178" t="s">
        <v>257</v>
      </c>
      <c r="B48" s="178"/>
      <c r="C48" s="178"/>
      <c r="D48" s="178"/>
      <c r="E48" s="178"/>
      <c r="F48" s="178"/>
      <c r="G48" s="178"/>
      <c r="H48" s="178"/>
    </row>
    <row r="49" spans="1:8" ht="60">
      <c r="A49" s="103" t="s">
        <v>0</v>
      </c>
      <c r="B49" s="104" t="s">
        <v>1</v>
      </c>
      <c r="C49" s="105" t="s">
        <v>2</v>
      </c>
      <c r="D49" s="105" t="s">
        <v>3</v>
      </c>
      <c r="E49" s="105" t="s">
        <v>4</v>
      </c>
      <c r="F49" s="106" t="s">
        <v>125</v>
      </c>
      <c r="G49" s="119" t="s">
        <v>6</v>
      </c>
      <c r="H49" s="120" t="s">
        <v>126</v>
      </c>
    </row>
    <row r="50" spans="1:8">
      <c r="A50" s="98">
        <v>1</v>
      </c>
      <c r="B50" s="99" t="s">
        <v>232</v>
      </c>
      <c r="C50" s="99">
        <v>5</v>
      </c>
      <c r="D50" s="99" t="s">
        <v>254</v>
      </c>
      <c r="E50" s="99" t="s">
        <v>39</v>
      </c>
      <c r="F50" s="99">
        <v>1</v>
      </c>
      <c r="G50" s="114">
        <v>35</v>
      </c>
      <c r="H50" s="115">
        <f>(F50*G50)</f>
        <v>35</v>
      </c>
    </row>
    <row r="51" spans="1:8">
      <c r="A51" s="98">
        <v>2</v>
      </c>
      <c r="B51" s="99" t="s">
        <v>112</v>
      </c>
      <c r="C51" s="99">
        <v>11962</v>
      </c>
      <c r="D51" s="99" t="s">
        <v>241</v>
      </c>
      <c r="E51" s="99" t="s">
        <v>39</v>
      </c>
      <c r="F51" s="99">
        <v>8</v>
      </c>
      <c r="G51" s="114">
        <v>0.3</v>
      </c>
      <c r="H51" s="115">
        <f t="shared" ref="H51:H55" si="7">(F51*G51)</f>
        <v>2.4</v>
      </c>
    </row>
    <row r="52" spans="1:8">
      <c r="A52" s="98">
        <v>3</v>
      </c>
      <c r="B52" s="99" t="s">
        <v>112</v>
      </c>
      <c r="C52" s="99">
        <v>39211</v>
      </c>
      <c r="D52" s="99" t="s">
        <v>242</v>
      </c>
      <c r="E52" s="99" t="s">
        <v>39</v>
      </c>
      <c r="F52" s="99">
        <v>8</v>
      </c>
      <c r="G52" s="114">
        <v>1.73</v>
      </c>
      <c r="H52" s="115">
        <f t="shared" si="7"/>
        <v>13.84</v>
      </c>
    </row>
    <row r="53" spans="1:8">
      <c r="A53" s="98">
        <v>4</v>
      </c>
      <c r="B53" s="99" t="s">
        <v>112</v>
      </c>
      <c r="C53" s="99">
        <v>39997</v>
      </c>
      <c r="D53" s="99" t="s">
        <v>243</v>
      </c>
      <c r="E53" s="99" t="s">
        <v>39</v>
      </c>
      <c r="F53" s="99">
        <v>8</v>
      </c>
      <c r="G53" s="114">
        <v>0.41</v>
      </c>
      <c r="H53" s="115">
        <f t="shared" si="7"/>
        <v>3.28</v>
      </c>
    </row>
    <row r="54" spans="1:8">
      <c r="A54" s="98">
        <v>5</v>
      </c>
      <c r="B54" s="99" t="s">
        <v>117</v>
      </c>
      <c r="C54" s="99">
        <v>88264</v>
      </c>
      <c r="D54" s="99" t="s">
        <v>235</v>
      </c>
      <c r="E54" s="99" t="s">
        <v>120</v>
      </c>
      <c r="F54" s="99">
        <v>0.3</v>
      </c>
      <c r="G54" s="114">
        <v>32.299999999999997</v>
      </c>
      <c r="H54" s="115">
        <f t="shared" si="7"/>
        <v>9.69</v>
      </c>
    </row>
    <row r="55" spans="1:8">
      <c r="A55" s="98">
        <v>6</v>
      </c>
      <c r="B55" s="99" t="s">
        <v>117</v>
      </c>
      <c r="C55" s="99" t="s">
        <v>121</v>
      </c>
      <c r="D55" s="99" t="s">
        <v>122</v>
      </c>
      <c r="E55" s="99" t="s">
        <v>120</v>
      </c>
      <c r="F55" s="99">
        <v>0.3</v>
      </c>
      <c r="G55" s="114">
        <v>20.21</v>
      </c>
      <c r="H55" s="115">
        <f t="shared" si="7"/>
        <v>6.0629999999999997</v>
      </c>
    </row>
    <row r="56" spans="1:8">
      <c r="A56" s="98"/>
      <c r="B56" s="100"/>
      <c r="C56" s="100"/>
      <c r="D56" s="100"/>
      <c r="E56" s="100"/>
      <c r="F56" s="179" t="s">
        <v>136</v>
      </c>
      <c r="G56" s="180"/>
      <c r="H56" s="116">
        <f>SUM(H50:H55)</f>
        <v>70.272999999999996</v>
      </c>
    </row>
    <row r="57" spans="1:8">
      <c r="A57" s="101"/>
      <c r="B57" s="102"/>
      <c r="C57" s="102"/>
      <c r="D57" s="102"/>
      <c r="E57" s="102"/>
      <c r="F57" s="111"/>
      <c r="G57" s="121"/>
      <c r="H57" s="122"/>
    </row>
    <row r="58" spans="1:8" ht="15">
      <c r="A58" s="178" t="s">
        <v>261</v>
      </c>
      <c r="B58" s="178"/>
      <c r="C58" s="178"/>
      <c r="D58" s="178"/>
      <c r="E58" s="178"/>
      <c r="F58" s="178"/>
      <c r="G58" s="178"/>
      <c r="H58" s="178"/>
    </row>
    <row r="59" spans="1:8" ht="60">
      <c r="A59" s="103" t="s">
        <v>0</v>
      </c>
      <c r="B59" s="104" t="s">
        <v>1</v>
      </c>
      <c r="C59" s="105" t="s">
        <v>2</v>
      </c>
      <c r="D59" s="105" t="s">
        <v>3</v>
      </c>
      <c r="E59" s="105" t="s">
        <v>4</v>
      </c>
      <c r="F59" s="106" t="s">
        <v>125</v>
      </c>
      <c r="G59" s="119" t="s">
        <v>6</v>
      </c>
      <c r="H59" s="120" t="s">
        <v>126</v>
      </c>
    </row>
    <row r="60" spans="1:8">
      <c r="A60" s="98">
        <v>1</v>
      </c>
      <c r="B60" s="99" t="s">
        <v>232</v>
      </c>
      <c r="C60" s="99">
        <v>6</v>
      </c>
      <c r="D60" s="99" t="s">
        <v>259</v>
      </c>
      <c r="E60" s="99" t="s">
        <v>39</v>
      </c>
      <c r="F60" s="99">
        <v>1</v>
      </c>
      <c r="G60" s="114">
        <v>15</v>
      </c>
      <c r="H60" s="115">
        <f>(F60*G60)</f>
        <v>15</v>
      </c>
    </row>
    <row r="61" spans="1:8">
      <c r="A61" s="98">
        <v>2</v>
      </c>
      <c r="B61" s="99" t="s">
        <v>112</v>
      </c>
      <c r="C61" s="99">
        <v>40547</v>
      </c>
      <c r="D61" s="99" t="s">
        <v>258</v>
      </c>
      <c r="E61" s="99" t="s">
        <v>39</v>
      </c>
      <c r="F61" s="99">
        <v>0.01</v>
      </c>
      <c r="G61" s="114">
        <v>37.369999999999997</v>
      </c>
      <c r="H61" s="115">
        <f t="shared" ref="H61" si="8">(F61*G61)</f>
        <v>0.37369999999999998</v>
      </c>
    </row>
    <row r="62" spans="1:8" ht="38.25">
      <c r="A62" s="126">
        <v>4</v>
      </c>
      <c r="B62" s="127" t="s">
        <v>112</v>
      </c>
      <c r="C62" s="127">
        <v>39997</v>
      </c>
      <c r="D62" s="128" t="s">
        <v>260</v>
      </c>
      <c r="E62" s="127" t="s">
        <v>120</v>
      </c>
      <c r="F62" s="127">
        <v>0.24</v>
      </c>
      <c r="G62" s="129">
        <v>0.69</v>
      </c>
      <c r="H62" s="130">
        <f t="shared" ref="H62:H64" si="9">(F62*G62)</f>
        <v>0.16559999999999997</v>
      </c>
    </row>
    <row r="63" spans="1:8">
      <c r="A63" s="98">
        <v>5</v>
      </c>
      <c r="B63" s="99" t="s">
        <v>117</v>
      </c>
      <c r="C63" s="99">
        <v>88264</v>
      </c>
      <c r="D63" s="99" t="s">
        <v>235</v>
      </c>
      <c r="E63" s="99" t="s">
        <v>120</v>
      </c>
      <c r="F63" s="99">
        <v>0.24</v>
      </c>
      <c r="G63" s="114">
        <v>32.299999999999997</v>
      </c>
      <c r="H63" s="115">
        <f t="shared" si="9"/>
        <v>7.7519999999999989</v>
      </c>
    </row>
    <row r="64" spans="1:8">
      <c r="A64" s="98">
        <v>6</v>
      </c>
      <c r="B64" s="99" t="s">
        <v>117</v>
      </c>
      <c r="C64" s="99" t="s">
        <v>121</v>
      </c>
      <c r="D64" s="99" t="s">
        <v>122</v>
      </c>
      <c r="E64" s="99" t="s">
        <v>120</v>
      </c>
      <c r="F64" s="99">
        <v>0.24</v>
      </c>
      <c r="G64" s="114">
        <v>20.21</v>
      </c>
      <c r="H64" s="115">
        <f t="shared" si="9"/>
        <v>4.8503999999999996</v>
      </c>
    </row>
    <row r="65" spans="1:8">
      <c r="A65" s="98"/>
      <c r="B65" s="100"/>
      <c r="C65" s="100"/>
      <c r="D65" s="100"/>
      <c r="E65" s="100"/>
      <c r="F65" s="179" t="s">
        <v>136</v>
      </c>
      <c r="G65" s="180"/>
      <c r="H65" s="116">
        <f>SUM(H60:H64)</f>
        <v>28.1417</v>
      </c>
    </row>
    <row r="66" spans="1:8">
      <c r="A66" s="101"/>
      <c r="B66" s="102"/>
      <c r="C66" s="102"/>
      <c r="D66" s="102"/>
      <c r="E66" s="102"/>
      <c r="F66" s="111"/>
      <c r="G66" s="121"/>
      <c r="H66" s="122"/>
    </row>
    <row r="67" spans="1:8" ht="15">
      <c r="A67" s="178" t="s">
        <v>273</v>
      </c>
      <c r="B67" s="178"/>
      <c r="C67" s="178"/>
      <c r="D67" s="178"/>
      <c r="E67" s="178"/>
      <c r="F67" s="178"/>
      <c r="G67" s="178"/>
      <c r="H67" s="178"/>
    </row>
    <row r="68" spans="1:8" ht="60">
      <c r="A68" s="103" t="s">
        <v>0</v>
      </c>
      <c r="B68" s="104" t="s">
        <v>1</v>
      </c>
      <c r="C68" s="105" t="s">
        <v>2</v>
      </c>
      <c r="D68" s="105" t="s">
        <v>3</v>
      </c>
      <c r="E68" s="105" t="s">
        <v>4</v>
      </c>
      <c r="F68" s="106" t="s">
        <v>125</v>
      </c>
      <c r="G68" s="119" t="s">
        <v>6</v>
      </c>
      <c r="H68" s="120" t="s">
        <v>126</v>
      </c>
    </row>
    <row r="69" spans="1:8" ht="25.5">
      <c r="A69" s="126">
        <v>4</v>
      </c>
      <c r="B69" s="127" t="s">
        <v>232</v>
      </c>
      <c r="C69" s="127">
        <v>7</v>
      </c>
      <c r="D69" s="128" t="s">
        <v>274</v>
      </c>
      <c r="E69" s="127" t="s">
        <v>39</v>
      </c>
      <c r="F69" s="127">
        <v>1</v>
      </c>
      <c r="G69" s="129">
        <v>160</v>
      </c>
      <c r="H69" s="130">
        <f t="shared" ref="H69:H71" si="10">(F69*G69)</f>
        <v>160</v>
      </c>
    </row>
    <row r="70" spans="1:8">
      <c r="A70" s="98">
        <v>5</v>
      </c>
      <c r="B70" s="99" t="s">
        <v>117</v>
      </c>
      <c r="C70" s="99">
        <v>88264</v>
      </c>
      <c r="D70" s="99" t="s">
        <v>235</v>
      </c>
      <c r="E70" s="99" t="s">
        <v>120</v>
      </c>
      <c r="F70" s="99">
        <v>0.24</v>
      </c>
      <c r="G70" s="114">
        <v>32.299999999999997</v>
      </c>
      <c r="H70" s="115">
        <f t="shared" si="10"/>
        <v>7.7519999999999989</v>
      </c>
    </row>
    <row r="71" spans="1:8">
      <c r="A71" s="98">
        <v>6</v>
      </c>
      <c r="B71" s="99" t="s">
        <v>117</v>
      </c>
      <c r="C71" s="99" t="s">
        <v>121</v>
      </c>
      <c r="D71" s="99" t="s">
        <v>122</v>
      </c>
      <c r="E71" s="99" t="s">
        <v>120</v>
      </c>
      <c r="F71" s="99">
        <v>0.24</v>
      </c>
      <c r="G71" s="114">
        <v>20.21</v>
      </c>
      <c r="H71" s="115">
        <f t="shared" si="10"/>
        <v>4.8503999999999996</v>
      </c>
    </row>
    <row r="72" spans="1:8">
      <c r="A72" s="98"/>
      <c r="B72" s="100"/>
      <c r="C72" s="100"/>
      <c r="D72" s="100"/>
      <c r="E72" s="100"/>
      <c r="F72" s="179" t="s">
        <v>136</v>
      </c>
      <c r="G72" s="180"/>
      <c r="H72" s="116">
        <f>SUM(H69:H71)</f>
        <v>172.60240000000002</v>
      </c>
    </row>
    <row r="73" spans="1:8">
      <c r="A73" s="101"/>
      <c r="B73" s="102"/>
      <c r="C73" s="102"/>
      <c r="D73" s="102"/>
      <c r="E73" s="102"/>
      <c r="F73" s="111"/>
      <c r="G73" s="121"/>
      <c r="H73" s="122"/>
    </row>
    <row r="74" spans="1:8">
      <c r="A74" s="101"/>
      <c r="B74" s="102"/>
      <c r="C74" s="102"/>
      <c r="D74" s="102"/>
      <c r="E74" s="102"/>
      <c r="F74" s="111"/>
      <c r="G74" s="121"/>
      <c r="H74" s="122"/>
    </row>
    <row r="75" spans="1:8">
      <c r="A75" s="101"/>
      <c r="B75" s="102"/>
      <c r="C75" s="102"/>
      <c r="D75" s="102"/>
      <c r="E75" s="102"/>
      <c r="F75" s="111"/>
      <c r="G75" s="121"/>
      <c r="H75" s="122"/>
    </row>
    <row r="76" spans="1:8">
      <c r="A76" s="101"/>
      <c r="B76" s="102"/>
      <c r="C76" s="102"/>
      <c r="D76" s="102"/>
      <c r="E76" s="102"/>
      <c r="F76" s="111"/>
      <c r="G76" s="121"/>
      <c r="H76" s="122"/>
    </row>
    <row r="77" spans="1:8">
      <c r="A77" s="101"/>
      <c r="B77" s="102"/>
      <c r="C77" s="102"/>
      <c r="D77" s="102"/>
      <c r="E77" s="102"/>
      <c r="F77" s="111"/>
      <c r="G77" s="121"/>
      <c r="H77" s="122"/>
    </row>
    <row r="78" spans="1:8">
      <c r="A78" s="101"/>
      <c r="B78" s="102"/>
      <c r="C78" s="102"/>
      <c r="D78" s="102"/>
      <c r="E78" s="102"/>
      <c r="F78" s="111"/>
      <c r="G78" s="121"/>
      <c r="H78" s="122"/>
    </row>
    <row r="79" spans="1:8">
      <c r="A79" s="101"/>
      <c r="B79" s="102"/>
      <c r="C79" s="102"/>
      <c r="D79" s="102"/>
      <c r="E79" s="102"/>
      <c r="F79" s="102"/>
      <c r="G79" s="117"/>
      <c r="H79" s="118"/>
    </row>
    <row r="80" spans="1:8">
      <c r="A80" s="101"/>
      <c r="B80" s="102"/>
      <c r="C80" s="102"/>
      <c r="D80" s="102"/>
      <c r="E80" s="102"/>
      <c r="F80" s="102"/>
      <c r="G80" s="117"/>
      <c r="H80" s="118"/>
    </row>
    <row r="81" spans="1:8">
      <c r="A81" s="173" t="s">
        <v>309</v>
      </c>
      <c r="B81" s="174"/>
      <c r="C81" s="174"/>
      <c r="D81" s="174"/>
      <c r="E81" s="174" t="s">
        <v>234</v>
      </c>
      <c r="F81" s="174"/>
      <c r="G81" s="174"/>
      <c r="H81" s="182"/>
    </row>
    <row r="82" spans="1:8">
      <c r="A82" s="173" t="s">
        <v>311</v>
      </c>
      <c r="B82" s="174"/>
      <c r="C82" s="174"/>
      <c r="D82" s="174"/>
      <c r="E82" s="174" t="s">
        <v>133</v>
      </c>
      <c r="F82" s="174"/>
      <c r="G82" s="174"/>
      <c r="H82" s="182"/>
    </row>
    <row r="83" spans="1:8">
      <c r="A83" s="173" t="s">
        <v>370</v>
      </c>
      <c r="B83" s="174"/>
      <c r="C83" s="174"/>
      <c r="D83" s="174"/>
      <c r="E83" s="174" t="s">
        <v>134</v>
      </c>
      <c r="F83" s="174"/>
      <c r="G83" s="174"/>
      <c r="H83" s="182"/>
    </row>
    <row r="84" spans="1:8">
      <c r="A84" s="108"/>
      <c r="B84" s="107"/>
      <c r="C84" s="109"/>
      <c r="D84" s="107"/>
      <c r="E84" s="107"/>
      <c r="F84" s="110"/>
      <c r="G84" s="123"/>
      <c r="H84" s="124"/>
    </row>
    <row r="85" spans="1:8" ht="13.5" thickBot="1">
      <c r="A85" s="175" t="s">
        <v>369</v>
      </c>
      <c r="B85" s="176"/>
      <c r="C85" s="176"/>
      <c r="D85" s="176"/>
      <c r="E85" s="176"/>
      <c r="F85" s="176"/>
      <c r="G85" s="176"/>
      <c r="H85" s="177"/>
    </row>
  </sheetData>
  <mergeCells count="24">
    <mergeCell ref="A48:H48"/>
    <mergeCell ref="F56:G56"/>
    <mergeCell ref="F36:G36"/>
    <mergeCell ref="A18:H18"/>
    <mergeCell ref="F26:G26"/>
    <mergeCell ref="A28:H28"/>
    <mergeCell ref="A38:H38"/>
    <mergeCell ref="F46:G46"/>
    <mergeCell ref="A83:D83"/>
    <mergeCell ref="A85:H85"/>
    <mergeCell ref="A3:H3"/>
    <mergeCell ref="F9:G9"/>
    <mergeCell ref="A1:H2"/>
    <mergeCell ref="E81:H81"/>
    <mergeCell ref="E83:H83"/>
    <mergeCell ref="A58:H58"/>
    <mergeCell ref="F65:G65"/>
    <mergeCell ref="A67:H67"/>
    <mergeCell ref="F72:G72"/>
    <mergeCell ref="A81:D81"/>
    <mergeCell ref="A82:D82"/>
    <mergeCell ref="F16:G16"/>
    <mergeCell ref="A11:H11"/>
    <mergeCell ref="E82:H82"/>
  </mergeCells>
  <pageMargins left="0.511811024" right="0.511811024" top="0.78740157499999996" bottom="0.78740157499999996" header="0.31496062000000002" footer="0.31496062000000002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ORÇAMENTO</vt:lpstr>
      <vt:lpstr>BDI</vt:lpstr>
      <vt:lpstr>CRONOGRAMA</vt:lpstr>
      <vt:lpstr>COMPOSIÇÕES</vt:lpstr>
      <vt:lpstr>BDI!Area_de_impressao</vt:lpstr>
      <vt:lpstr>COMPOSIÇÕES!Area_de_impressao</vt:lpstr>
      <vt:lpstr>CRONOGRAMA!Area_de_impressao</vt:lpstr>
      <vt:lpstr>ORÇAMENTO!Area_de_impressao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Cliente Especial</dc:creator>
  <cp:lastModifiedBy>Dell</cp:lastModifiedBy>
  <cp:lastPrinted>2024-04-11T17:17:27Z</cp:lastPrinted>
  <dcterms:created xsi:type="dcterms:W3CDTF">2023-02-16T14:21:09Z</dcterms:created>
  <dcterms:modified xsi:type="dcterms:W3CDTF">2024-05-13T13:38:25Z</dcterms:modified>
</cp:coreProperties>
</file>